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7476" windowHeight="2160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14" i="7"/>
  <c r="C26" i="7" l="1"/>
  <c r="C25" i="7"/>
  <c r="C24" i="7" s="1"/>
  <c r="D24" i="7"/>
  <c r="D23" i="19"/>
  <c r="D52" i="19" l="1"/>
  <c r="I11" i="21"/>
  <c r="N9" i="21"/>
  <c r="D8" i="18" l="1"/>
  <c r="D30" i="18"/>
  <c r="D54" i="18"/>
  <c r="D59" i="18"/>
  <c r="D34" i="18" l="1"/>
  <c r="C94" i="7"/>
  <c r="C69" i="7" l="1"/>
  <c r="M8" i="12" l="1"/>
  <c r="M9" i="12"/>
  <c r="M10" i="12"/>
  <c r="M11" i="12"/>
  <c r="M12" i="12"/>
  <c r="M13" i="12"/>
  <c r="M14" i="12"/>
  <c r="M15" i="12"/>
  <c r="M16" i="12"/>
  <c r="B55" i="10" l="1"/>
  <c r="B54" i="10"/>
  <c r="B69" i="10"/>
  <c r="F59" i="18" l="1"/>
  <c r="C70" i="7"/>
  <c r="F54" i="18"/>
  <c r="G54" i="18" s="1"/>
  <c r="D6" i="10"/>
  <c r="B55" i="9"/>
  <c r="B54" i="9"/>
  <c r="C64" i="7" l="1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l="1"/>
  <c r="F19" i="12" s="1"/>
  <c r="A2" i="15"/>
  <c r="A2" i="21"/>
  <c r="A2" i="12"/>
  <c r="A2" i="18"/>
  <c r="A2" i="10"/>
  <c r="A8" i="7"/>
  <c r="D33" i="19"/>
  <c r="D32" i="19"/>
  <c r="D11" i="21"/>
  <c r="D13" i="19" s="1"/>
  <c r="E11" i="21"/>
  <c r="D34" i="19" s="1"/>
  <c r="C11" i="21"/>
  <c r="C15" i="7" s="1"/>
  <c r="C16" i="7" l="1"/>
  <c r="D40" i="19"/>
  <c r="F26" i="12" l="1"/>
  <c r="M28" i="12" s="1"/>
  <c r="D15" i="19" s="1"/>
  <c r="C39" i="7"/>
  <c r="C38" i="7"/>
  <c r="C18" i="7" l="1"/>
  <c r="A2" i="11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23" i="15" s="1"/>
  <c r="C7" i="15"/>
  <c r="C34" i="7"/>
  <c r="E19" i="9" l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H19" i="12" l="1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D35" i="19" s="1"/>
  <c r="C70" i="10"/>
  <c r="C62" i="10" s="1"/>
  <c r="D70" i="10"/>
  <c r="D62" i="10" s="1"/>
  <c r="E71" i="10"/>
  <c r="E35" i="19" l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<sst xmlns="http://schemas.openxmlformats.org/spreadsheetml/2006/main" count="669" uniqueCount="287">
  <si>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</si>
  <si>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</si>
  <si>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</si>
  <si>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</si>
  <si>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</si>
  <si>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</si>
  <si>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</si>
  <si>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</si>
  <si>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</si>
  <si>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</si>
  <si>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</si>
  <si>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</si>
  <si>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</si>
  <si>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</si>
  <si>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</si>
  <si>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</si>
  <si>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</si>
  <si>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</si>
  <si>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</si>
  <si>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</si>
  <si>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</si>
  <si>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</si>
  <si>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</si>
  <si>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</si>
  <si>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</si>
  <si>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</si>
  <si>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</si>
  <si>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</si>
  <si>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</si>
  <si>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</si>
  <si>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</si>
  <si>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</si>
  <si>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</si>
  <si>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</si>
  <si>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</si>
  <si>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</si>
  <si>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</si>
  <si>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</si>
  <si>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</si>
  <si>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</si>
  <si>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</si>
  <si>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</si>
  <si>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</si>
  <si>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</si>
  <si>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</si>
  <si>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</si>
  <si>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</si>
  <si>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</si>
  <si>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</si>
  <si>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</si>
  <si>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</si>
  <si>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</si>
  <si>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</si>
  <si>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</si>
  <si>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</si>
  <si>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</si>
  <si>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</si>
  <si>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</si>
  <si>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</si>
  <si>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</si>
  <si>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</si>
  <si>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</si>
  <si>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</si>
  <si>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</si>
  <si>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</si>
  <si>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</si>
  <si>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</si>
  <si>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</si>
  <si>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</si>
  <si>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</si>
  <si>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</si>
  <si>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</si>
  <si>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</si>
  <si>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</si>
  <si>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</si>
  <si>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</si>
  <si>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</si>
  <si>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</si>
  <si>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</si>
  <si>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</si>
  <si>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</si>
  <si>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</si>
  <si>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</si>
  <si>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</si>
  <si>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</si>
  <si>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</si>
  <si>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</si>
  <si>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</si>
  <si>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</si>
  <si>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</si>
  <si>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</si>
  <si>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</si>
  <si>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</si>
  <si>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</si>
  <si>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</si>
  <si>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</si>
  <si>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</si>
  <si>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</si>
  <si>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</si>
  <si>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</si>
  <si>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</si>
  <si>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</si>
  <si>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</si>
  <si>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</si>
  <si>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</si>
  <si>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</si>
  <si>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</si>
  <si>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</si>
  <si>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</si>
  <si>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</si>
  <si>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</si>
  <si>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</si>
  <si>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</si>
  <si>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</si>
  <si>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</si>
  <si>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</si>
  <si>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</si>
  <si>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</si>
  <si>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</si>
  <si>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</si>
  <si>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</si>
  <si>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</si>
  <si>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</si>
  <si>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</si>
  <si>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</si>
  <si>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</si>
  <si>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</si>
  <si>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</si>
  <si>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</si>
  <si>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</si>
  <si>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</si>
  <si>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</si>
  <si>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</si>
  <si>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</si>
  <si>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</si>
  <si>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</si>
  <si>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</si>
  <si>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</si>
  <si>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</si>
  <si>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</si>
  <si>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</si>
  <si>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</si>
  <si>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</si>
  <si>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</si>
  <si>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</si>
  <si>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</si>
  <si>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</si>
  <si>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</si>
  <si>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</si>
  <si>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</si>
  <si>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</si>
  <si>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</si>
  <si>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</si>
  <si>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</si>
  <si>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</si>
  <si>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</si>
  <si>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</si>
  <si>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</si>
  <si>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</si>
  <si>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</si>
  <si>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</si>
  <si>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</si>
  <si>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</si>
  <si>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</si>
  <si>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</si>
  <si>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</si>
  <si>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</si>
  <si>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</si>
  <si>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</si>
  <si>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</si>
  <si>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</si>
  <si>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</si>
  <si>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</si>
  <si>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</si>
  <si>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</si>
  <si>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</si>
  <si>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</si>
  <si>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</si>
  <si>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</si>
  <si>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</si>
  <si>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</si>
  <si>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</si>
  <si>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</si>
  <si>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</si>
  <si>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</si>
  <si>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</si>
  <si>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</si>
  <si>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</si>
  <si>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</si>
  <si>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</si>
  <si>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</si>
  <si>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</si>
  <si>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</si>
  <si>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</si>
  <si>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</si>
  <si>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</si>
  <si>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</si>
  <si>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</si>
  <si>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</si>
  <si>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</si>
  <si>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</si>
  <si>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</si>
  <si>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</si>
  <si>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</si>
  <si>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</si>
  <si>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</si>
  <si>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</si>
  <si>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</si>
  <si>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</si>
  <si>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</si>
  <si>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</si>
  <si>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</si>
  <si>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</si>
  <si>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</si>
  <si>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</si>
  <si>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</si>
  <si>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</si>
  <si>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</si>
  <si>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</si>
  <si>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</si>
  <si>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</si>
  <si>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</si>
  <si>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</si>
  <si>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</si>
  <si>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</si>
  <si>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</si>
  <si>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</si>
  <si>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</si>
  <si>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</si>
  <si>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</si>
  <si>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</si>
  <si>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</si>
  <si>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</si>
  <si>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</si>
  <si>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</si>
  <si>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</si>
  <si>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</si>
  <si>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</si>
  <si>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</si>
  <si>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</si>
  <si>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</si>
  <si>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</si>
  <si>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</si>
  <si>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</si>
  <si>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</si>
  <si>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</si>
  <si>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</si>
  <si>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</si>
  <si>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</si>
  <si>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</si>
  <si>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</si>
  <si>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</si>
  <si>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</si>
  <si>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</si>
  <si>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</si>
  <si>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</si>
  <si>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</si>
  <si>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</si>
  <si>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</si>
  <si>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</si>
  <si>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</si>
  <si>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</si>
  <si>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</si>
  <si>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</si>
  <si>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</si>
  <si>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</si>
  <si>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</si>
  <si>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</si>
  <si>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</si>
  <si>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</si>
  <si>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</si>
  <si>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Արաքս թռչնաֆաբրիկա ՓԲԸ՝ 0055</t>
  </si>
  <si>
    <t>Ա․ Աղաջանյան</t>
  </si>
  <si>
    <t>Գ․ Եղիազարյան</t>
  </si>
  <si>
    <t xml:space="preserve"> դրամաշնորհ ներառական</t>
  </si>
  <si>
    <t>Դուրս գրվող գույքի գնահատման գծով</t>
  </si>
  <si>
    <t>1 երեխա</t>
  </si>
  <si>
    <t xml:space="preserve">Հավելված 111  </t>
  </si>
  <si>
    <t xml:space="preserve">Հավելված 112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</si>
  <si>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</si>
  <si>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</si>
  <si>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</si>
  <si>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</si>
  <si>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</si>
  <si>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</si>
  <si>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</si>
  <si>
    <t xml:space="preserve">«Երևանի հ․7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</si>
</sst>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9" fillId="24" borderId="10" xfId="20" applyNumberFormat="1" applyFont="1" applyFill="1" applyBorder="1" applyAlignment="1" applyProtection="1">
      <alignment horizontal="center" vertical="center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5" fillId="0" borderId="10" xfId="45" applyFont="1" applyBorder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7" zoomScaleSheetLayoutView="100" workbookViewId="0">
      <selection activeCell="F43" sqref="F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2.332031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 ht="21" customHeight="1">
      <c r="C1" s="47"/>
      <c r="D1" s="47" t="s">
        <v>277</v>
      </c>
      <c r="E1" s="47"/>
    </row>
    <row r="2" spans="1:13" ht="20.25" customHeight="1">
      <c r="C2" s="47"/>
      <c r="D2" s="47" t="s">
        <v>279</v>
      </c>
      <c r="E2" s="47"/>
    </row>
    <row r="3" spans="1:13" ht="21.75" customHeight="1">
      <c r="C3" s="47"/>
      <c r="D3" s="47" t="s">
        <v>280</v>
      </c>
      <c r="E3" s="47"/>
    </row>
    <row r="4" spans="1:13" ht="24.75" customHeight="1">
      <c r="C4" s="223"/>
      <c r="D4" s="223" t="s">
        <v>281</v>
      </c>
      <c r="E4" s="47"/>
    </row>
    <row r="5" spans="1:13" ht="24" customHeight="1">
      <c r="C5" s="223"/>
      <c r="D5" s="223" t="s">
        <v>282</v>
      </c>
      <c r="E5" s="47"/>
    </row>
    <row r="6" spans="1:13" ht="14.25" customHeight="1">
      <c r="C6" s="48"/>
      <c r="D6" s="46"/>
      <c r="E6" s="49"/>
    </row>
    <row r="7" spans="1:13" ht="18.75" customHeight="1">
      <c r="A7" s="537" t="s">
        <v>41</v>
      </c>
      <c r="B7" s="537"/>
      <c r="C7" s="537"/>
      <c r="D7" s="537"/>
      <c r="E7" s="50"/>
    </row>
    <row r="8" spans="1:13" ht="27.75" customHeight="1">
      <c r="A8" s="538" t="s">
        <v>286</v>
      </c>
      <c r="B8" s="538"/>
      <c r="C8" s="538"/>
      <c r="D8" s="538"/>
    </row>
    <row r="9" spans="1:13" ht="18.75" customHeight="1">
      <c r="A9" s="539" t="s">
        <v>246</v>
      </c>
      <c r="B9" s="539"/>
      <c r="C9" s="539"/>
      <c r="D9" s="539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v>54851</v>
      </c>
      <c r="E12" s="55"/>
      <c r="F12" s="6">
        <v>54851</v>
      </c>
    </row>
    <row r="13" spans="1:13" s="3" customFormat="1">
      <c r="A13" s="189">
        <v>2</v>
      </c>
      <c r="B13" s="190" t="s">
        <v>8</v>
      </c>
      <c r="C13" s="63"/>
      <c r="D13" s="393">
        <f>+'Snund ev finans. pastaci'!D11</f>
        <v>2326.5</v>
      </c>
      <c r="E13" s="39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223</v>
      </c>
    </row>
    <row r="15" spans="1:13" hidden="1">
      <c r="A15" s="189">
        <v>4</v>
      </c>
      <c r="B15" s="190" t="s">
        <v>63</v>
      </c>
      <c r="C15" s="61"/>
      <c r="D15" s="393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idden="1">
      <c r="A17" s="189">
        <v>3</v>
      </c>
      <c r="B17" s="190" t="s">
        <v>9</v>
      </c>
      <c r="C17" s="61"/>
      <c r="D17" s="528"/>
      <c r="E17" s="55"/>
    </row>
    <row r="18" spans="1:23" hidden="1">
      <c r="A18" s="189">
        <v>3</v>
      </c>
      <c r="B18" s="191" t="s">
        <v>72</v>
      </c>
      <c r="C18" s="61"/>
      <c r="D18" s="534"/>
      <c r="E18" s="55"/>
      <c r="F18" s="6" t="s">
        <v>274</v>
      </c>
      <c r="I18" s="6" t="s">
        <v>276</v>
      </c>
    </row>
    <row r="19" spans="1:23">
      <c r="A19" s="189">
        <v>3</v>
      </c>
      <c r="B19" s="190" t="s">
        <v>126</v>
      </c>
      <c r="C19" s="61"/>
      <c r="D19" s="295">
        <f>SUM(D20:D21)</f>
        <v>5499.2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+D67</f>
        <v>5499.2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0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>
      <c r="A23" s="193">
        <v>4</v>
      </c>
      <c r="B23" s="80" t="s">
        <v>283</v>
      </c>
      <c r="C23" s="63"/>
      <c r="D23" s="293">
        <f>SUM(D24:D25)</f>
        <v>204.7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>
      <c r="A24" s="195">
        <v>4.0999999999999996</v>
      </c>
      <c r="B24" s="40" t="s">
        <v>284</v>
      </c>
      <c r="C24" s="63"/>
      <c r="D24" s="307">
        <v>180.7</v>
      </c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4.2</v>
      </c>
      <c r="B25" s="40" t="s">
        <v>285</v>
      </c>
      <c r="C25" s="63"/>
      <c r="D25" s="307">
        <v>24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3">
        <v>10</v>
      </c>
      <c r="B26" s="80"/>
      <c r="C26" s="63"/>
      <c r="D26" s="293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5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3">
        <f>SUM(D12:D19,D22:D23,D26:D27)</f>
        <v>62881.399999999994</v>
      </c>
      <c r="E28" s="55"/>
    </row>
    <row r="29" spans="1:23" ht="18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4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5">
        <f>+Ashkhatavardz!M11</f>
        <v>34593.1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6">
        <v>1.1000000000000001</v>
      </c>
      <c r="B32" s="197" t="s">
        <v>120</v>
      </c>
      <c r="C32" s="63"/>
      <c r="D32" s="307">
        <f>+Ashkhatavardz!C8+Ashkhatavardz!J7</f>
        <v>1233.3</v>
      </c>
      <c r="E32" s="352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pastaci'!E11-'Dramakan hosqer'!C85</f>
        <v>12218.4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+Komunal!F20-37.5</f>
        <v>1471.9</v>
      </c>
      <c r="E35" s="409">
        <f>+D35-Komunal!F20</f>
        <v>-37.5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1605.9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261.2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45</v>
      </c>
      <c r="E38" s="55"/>
    </row>
    <row r="39" spans="1:23">
      <c r="A39" s="189">
        <v>7</v>
      </c>
      <c r="B39" s="190" t="s">
        <v>19</v>
      </c>
      <c r="C39" s="61"/>
      <c r="D39" s="293">
        <v>40</v>
      </c>
      <c r="E39" s="55"/>
    </row>
    <row r="40" spans="1:23">
      <c r="A40" s="189">
        <v>8</v>
      </c>
      <c r="B40" s="190" t="s">
        <v>20</v>
      </c>
      <c r="C40" s="64"/>
      <c r="D40" s="365">
        <f>SUM(D41:D43)</f>
        <v>141.6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12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">
      <c r="A43" s="195">
        <v>8.3000000000000007</v>
      </c>
      <c r="B43" s="40" t="s">
        <v>23</v>
      </c>
      <c r="C43" s="63"/>
      <c r="D43" s="294">
        <v>72</v>
      </c>
      <c r="E43" s="9"/>
      <c r="F43" s="2"/>
      <c r="G43" s="2"/>
      <c r="H43" s="2"/>
      <c r="I43" s="2"/>
      <c r="J43" s="2"/>
      <c r="K43" s="2"/>
      <c r="L43" s="2"/>
      <c r="M43" s="2"/>
      <c r="P43" s="540" t="s">
        <v>243</v>
      </c>
    </row>
    <row r="44" spans="1:23" ht="18" thickBot="1">
      <c r="A44" s="189">
        <v>9</v>
      </c>
      <c r="B44" s="190" t="s">
        <v>24</v>
      </c>
      <c r="C44" s="61"/>
      <c r="D44" s="293">
        <v>28</v>
      </c>
      <c r="E44" s="55"/>
      <c r="J44" s="111" t="s">
        <v>201</v>
      </c>
      <c r="N44" s="8" t="s">
        <v>244</v>
      </c>
      <c r="O44" s="8"/>
      <c r="P44" s="541"/>
    </row>
    <row r="45" spans="1:23" ht="18.600000000000001" thickBot="1">
      <c r="A45" s="189">
        <v>10</v>
      </c>
      <c r="B45" s="190" t="s">
        <v>30</v>
      </c>
      <c r="C45" s="61"/>
      <c r="D45" s="293">
        <v>735</v>
      </c>
      <c r="E45" s="55" t="s">
        <v>225</v>
      </c>
      <c r="J45" s="354"/>
      <c r="K45" s="111" t="s">
        <v>199</v>
      </c>
      <c r="L45" s="356">
        <v>147</v>
      </c>
      <c r="M45" s="111" t="s">
        <v>200</v>
      </c>
      <c r="N45" s="355">
        <f>+J45*L45/12*2</f>
        <v>0</v>
      </c>
      <c r="O45" s="48" t="s">
        <v>224</v>
      </c>
      <c r="P45" s="408"/>
      <c r="Q45" s="7" t="s">
        <v>200</v>
      </c>
      <c r="R45" s="406">
        <f>+N45+P45</f>
        <v>0</v>
      </c>
    </row>
    <row r="46" spans="1:23">
      <c r="A46" s="189">
        <v>11</v>
      </c>
      <c r="B46" s="190" t="s">
        <v>25</v>
      </c>
      <c r="C46" s="61"/>
      <c r="D46" s="293">
        <v>100</v>
      </c>
      <c r="E46" s="55"/>
    </row>
    <row r="47" spans="1:23" hidden="1">
      <c r="A47" s="189">
        <v>12</v>
      </c>
      <c r="B47" s="227" t="s">
        <v>75</v>
      </c>
      <c r="C47" s="61"/>
      <c r="D47" s="293"/>
      <c r="E47" s="55"/>
    </row>
    <row r="48" spans="1:23" hidden="1">
      <c r="A48" s="189">
        <v>13</v>
      </c>
      <c r="B48" s="190" t="s">
        <v>48</v>
      </c>
      <c r="C48" s="61"/>
      <c r="D48" s="293"/>
      <c r="E48" s="55"/>
    </row>
    <row r="49" spans="1:6" hidden="1">
      <c r="A49" s="189">
        <v>14</v>
      </c>
      <c r="B49" s="190" t="s">
        <v>121</v>
      </c>
      <c r="C49" s="61"/>
      <c r="D49" s="293"/>
      <c r="E49" s="55"/>
    </row>
    <row r="50" spans="1:6">
      <c r="A50" s="189">
        <v>12</v>
      </c>
      <c r="B50" s="190" t="s">
        <v>122</v>
      </c>
      <c r="C50" s="61"/>
      <c r="D50" s="293">
        <v>115</v>
      </c>
      <c r="E50" s="55"/>
      <c r="F50" s="62"/>
    </row>
    <row r="51" spans="1:6">
      <c r="A51" s="189">
        <v>13</v>
      </c>
      <c r="B51" s="190" t="s">
        <v>26</v>
      </c>
      <c r="C51" s="61"/>
      <c r="D51" s="293">
        <v>150</v>
      </c>
      <c r="E51" s="55"/>
      <c r="F51" s="62"/>
    </row>
    <row r="52" spans="1:6">
      <c r="A52" s="189">
        <v>14</v>
      </c>
      <c r="B52" s="190" t="s">
        <v>27</v>
      </c>
      <c r="C52" s="61"/>
      <c r="D52" s="534">
        <f>86+48</f>
        <v>134</v>
      </c>
      <c r="E52" s="55"/>
      <c r="F52" s="6">
        <v>48</v>
      </c>
    </row>
    <row r="53" spans="1:6" hidden="1">
      <c r="A53" s="189">
        <v>15</v>
      </c>
      <c r="B53" s="190" t="s">
        <v>67</v>
      </c>
      <c r="C53" s="61"/>
      <c r="D53" s="293"/>
      <c r="E53" s="55"/>
    </row>
    <row r="54" spans="1:6">
      <c r="A54" s="189">
        <v>15</v>
      </c>
      <c r="B54" s="190" t="s">
        <v>54</v>
      </c>
      <c r="C54" s="61"/>
      <c r="D54" s="293">
        <v>90</v>
      </c>
      <c r="E54" s="55"/>
    </row>
    <row r="55" spans="1:6">
      <c r="A55" s="189">
        <v>16</v>
      </c>
      <c r="B55" s="190" t="s">
        <v>45</v>
      </c>
      <c r="C55" s="61"/>
      <c r="D55" s="293">
        <v>43</v>
      </c>
      <c r="E55" s="55"/>
    </row>
    <row r="56" spans="1:6">
      <c r="A56" s="189">
        <v>17</v>
      </c>
      <c r="B56" s="190" t="s">
        <v>76</v>
      </c>
      <c r="C56" s="61"/>
      <c r="D56" s="293">
        <v>35.5</v>
      </c>
      <c r="E56" s="55"/>
    </row>
    <row r="57" spans="1:6">
      <c r="A57" s="189">
        <v>18</v>
      </c>
      <c r="B57" s="190" t="s">
        <v>77</v>
      </c>
      <c r="C57" s="61"/>
      <c r="D57" s="293">
        <v>95</v>
      </c>
      <c r="E57" s="55"/>
    </row>
    <row r="58" spans="1:6" hidden="1">
      <c r="A58" s="189">
        <v>23</v>
      </c>
      <c r="B58" s="190" t="s">
        <v>46</v>
      </c>
      <c r="C58" s="61"/>
      <c r="D58" s="293"/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19</v>
      </c>
      <c r="B61" s="190" t="s">
        <v>64</v>
      </c>
      <c r="C61" s="61"/>
      <c r="D61" s="293">
        <f>36+24</f>
        <v>60</v>
      </c>
      <c r="E61" s="55"/>
      <c r="F61" s="6">
        <v>24</v>
      </c>
    </row>
    <row r="62" spans="1:6" hidden="1">
      <c r="A62" s="189">
        <v>20</v>
      </c>
      <c r="B62" s="190" t="s">
        <v>78</v>
      </c>
      <c r="C62" s="61"/>
      <c r="D62" s="528"/>
      <c r="E62" s="55"/>
    </row>
    <row r="63" spans="1:6">
      <c r="A63" s="189">
        <v>20</v>
      </c>
      <c r="B63" s="190" t="s">
        <v>275</v>
      </c>
      <c r="C63" s="61"/>
      <c r="D63" s="293">
        <v>18</v>
      </c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95" t="s">
        <v>124</v>
      </c>
    </row>
    <row r="66" spans="1:14">
      <c r="A66" s="189">
        <v>21</v>
      </c>
      <c r="B66" s="80" t="s">
        <v>28</v>
      </c>
      <c r="C66" s="61"/>
      <c r="D66" s="293">
        <v>5499.2</v>
      </c>
      <c r="E66" s="55"/>
    </row>
    <row r="67" spans="1:14" s="3" customFormat="1">
      <c r="A67" s="196">
        <v>21.1</v>
      </c>
      <c r="B67" s="73" t="s">
        <v>79</v>
      </c>
      <c r="C67" s="63"/>
      <c r="D67" s="293">
        <v>5499.2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22</v>
      </c>
      <c r="B68" s="190" t="s">
        <v>80</v>
      </c>
      <c r="C68" s="61"/>
      <c r="D68" s="293">
        <v>30</v>
      </c>
      <c r="E68" s="55"/>
    </row>
    <row r="69" spans="1:14" s="18" customFormat="1" ht="18">
      <c r="A69" s="189">
        <v>23</v>
      </c>
      <c r="B69" s="190" t="s">
        <v>68</v>
      </c>
      <c r="C69" s="61"/>
      <c r="D69" s="293">
        <v>5371.6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3">
        <f>SUM(D31,D34:D40,D44:D66,D68:D69)</f>
        <v>62881.399999999994</v>
      </c>
      <c r="E70" s="360">
        <f>+D28-D70</f>
        <v>0</v>
      </c>
      <c r="F70" s="529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6" t="s">
        <v>272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6" t="s">
        <v>273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6" t="s">
        <v>247</v>
      </c>
      <c r="D77" s="395" t="s">
        <v>270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D50" sqref="D1:K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6384" width="9.109375" style="103"/>
  </cols>
  <sheetData>
    <row r="1" spans="1:11" s="94" customFormat="1" ht="18.75" customHeight="1">
      <c r="A1" s="92"/>
      <c r="B1" s="93"/>
      <c r="C1" s="413" t="s">
        <v>278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279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282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4" t="s">
        <v>41</v>
      </c>
      <c r="B7" s="544"/>
      <c r="C7" s="544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38" t="str">
        <f>+'Ekamut-caxs'!A8:D8</f>
        <v xml:space="preserve">«Երևանի հ․7 մսուր-մանկապարտեզ» ՀՈԱԿ-ի </v>
      </c>
      <c r="B8" s="538"/>
      <c r="C8" s="538"/>
      <c r="D8" s="131"/>
      <c r="E8" s="4"/>
      <c r="F8" s="350"/>
      <c r="G8" s="350"/>
      <c r="H8" s="49"/>
      <c r="I8" s="6"/>
      <c r="J8" s="6"/>
      <c r="K8" s="6"/>
    </row>
    <row r="9" spans="1:11" s="7" customFormat="1" ht="18.75" customHeight="1">
      <c r="A9" s="539" t="s">
        <v>248</v>
      </c>
      <c r="B9" s="539"/>
      <c r="C9" s="539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59" t="s">
        <v>236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hamematakan'!D6</f>
        <v>136.80000000000001</v>
      </c>
      <c r="D13" s="542" t="s">
        <v>235</v>
      </c>
      <c r="E13" s="543"/>
      <c r="F13" s="358"/>
      <c r="G13" s="358"/>
      <c r="H13" s="357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6">
        <f>+C15+C16+C24</f>
        <v>57382.2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54851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8" t="s">
        <v>8</v>
      </c>
      <c r="C16" s="327">
        <f>+'Ekamut-caxs'!$D13</f>
        <v>2326.5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3</v>
      </c>
      <c r="B20" s="325" t="s">
        <v>9</v>
      </c>
      <c r="C20" s="531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399999999999999" hidden="1">
      <c r="A21" s="79">
        <v>3</v>
      </c>
      <c r="B21" s="325" t="s">
        <v>72</v>
      </c>
      <c r="C21" s="533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399999999999999" hidden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 hidden="1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6.5" customHeight="1">
      <c r="A24" s="79">
        <v>3</v>
      </c>
      <c r="B24" s="328" t="s">
        <v>283</v>
      </c>
      <c r="C24" s="327">
        <f>SUM(C25:C26)</f>
        <v>204.7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>
      <c r="A25" s="535">
        <v>3.1</v>
      </c>
      <c r="B25" s="33" t="s">
        <v>284</v>
      </c>
      <c r="C25" s="340">
        <f>+'Ekamut-caxs'!D24</f>
        <v>180.7</v>
      </c>
      <c r="D25" s="353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35">
        <v>3.2</v>
      </c>
      <c r="B26" s="33" t="s">
        <v>285</v>
      </c>
      <c r="C26" s="340">
        <f>+'Ekamut-caxs'!D25</f>
        <v>24</v>
      </c>
      <c r="D26" s="353"/>
      <c r="E26" s="126"/>
      <c r="F26" s="126"/>
      <c r="G26" s="126"/>
      <c r="H26" s="126"/>
      <c r="I26" s="105"/>
      <c r="J26" s="105"/>
      <c r="K26" s="105"/>
    </row>
    <row r="27" spans="1:11" s="96" customFormat="1" ht="17.399999999999999" hidden="1">
      <c r="A27" s="79">
        <v>10</v>
      </c>
      <c r="B27" s="331"/>
      <c r="C27" s="326"/>
      <c r="D27" s="133"/>
      <c r="E27" s="124"/>
      <c r="F27" s="124"/>
      <c r="G27" s="124"/>
      <c r="H27" s="49"/>
    </row>
    <row r="28" spans="1:11" s="96" customFormat="1" ht="17.399999999999999" hidden="1">
      <c r="A28" s="79">
        <v>11</v>
      </c>
      <c r="B28" s="331"/>
      <c r="C28" s="326"/>
      <c r="D28" s="492" t="s">
        <v>193</v>
      </c>
      <c r="E28" s="124"/>
      <c r="F28" s="124"/>
      <c r="G28" s="124"/>
      <c r="H28" s="49"/>
    </row>
    <row r="29" spans="1:11" s="94" customFormat="1" ht="18">
      <c r="A29" s="13" t="s">
        <v>35</v>
      </c>
      <c r="B29" s="14" t="s">
        <v>84</v>
      </c>
      <c r="C29" s="336">
        <f>C30+C72+C84</f>
        <v>52109.9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6">
        <f>SUM(C31,C34:C40,C44:C66,C70:C71)</f>
        <v>52109.9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34593.1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340">
        <f>+'Ekamut-caxs'!D32</f>
        <v>1233.3</v>
      </c>
      <c r="D32" s="353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12218.4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1471.9</v>
      </c>
      <c r="D35" s="411">
        <f>+C35-Komunal!F27</f>
        <v>-37.5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1605.9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261.2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45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40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141.6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40">
        <f>+'Ekamut-caxs'!D41</f>
        <v>57.6</v>
      </c>
    </row>
    <row r="42" spans="1:11">
      <c r="A42" s="28">
        <v>8.1999999999999993</v>
      </c>
      <c r="B42" s="33" t="s">
        <v>22</v>
      </c>
      <c r="C42" s="340">
        <f>+'Ekamut-caxs'!D42</f>
        <v>12</v>
      </c>
    </row>
    <row r="43" spans="1:11">
      <c r="A43" s="28">
        <v>8.3000000000000007</v>
      </c>
      <c r="B43" s="33" t="s">
        <v>23</v>
      </c>
      <c r="C43" s="340">
        <f>+'Ekamut-caxs'!D43</f>
        <v>72</v>
      </c>
    </row>
    <row r="44" spans="1:11" s="119" customFormat="1" ht="18" customHeight="1">
      <c r="A44" s="79">
        <v>9</v>
      </c>
      <c r="B44" s="328" t="s">
        <v>24</v>
      </c>
      <c r="C44" s="327">
        <f>+'Ekamut-caxs'!D44</f>
        <v>28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10</v>
      </c>
      <c r="B45" s="328" t="s">
        <v>30</v>
      </c>
      <c r="C45" s="326">
        <f>+'Ekamut-caxs'!D45</f>
        <v>735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11</v>
      </c>
      <c r="B46" s="328" t="s">
        <v>25</v>
      </c>
      <c r="C46" s="326">
        <f>+'Ekamut-caxs'!D46</f>
        <v>100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9">
        <v>12</v>
      </c>
      <c r="B47" s="333" t="s">
        <v>75</v>
      </c>
      <c r="C47" s="326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8" t="s">
        <v>48</v>
      </c>
      <c r="C48" s="327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14</v>
      </c>
      <c r="B49" s="328" t="s">
        <v>121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12</v>
      </c>
      <c r="B50" s="328" t="s">
        <v>122</v>
      </c>
      <c r="C50" s="327">
        <f>+'Ekamut-caxs'!D50</f>
        <v>115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13</v>
      </c>
      <c r="B51" s="328" t="s">
        <v>26</v>
      </c>
      <c r="C51" s="327">
        <f>+'Ekamut-caxs'!D51</f>
        <v>150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14</v>
      </c>
      <c r="B52" s="328" t="s">
        <v>27</v>
      </c>
      <c r="C52" s="327">
        <f>+'Ekamut-caxs'!D52</f>
        <v>134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15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customHeight="1">
      <c r="A54" s="79">
        <v>15</v>
      </c>
      <c r="B54" s="328" t="s">
        <v>54</v>
      </c>
      <c r="C54" s="327">
        <f>+'Ekamut-caxs'!D54</f>
        <v>90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16</v>
      </c>
      <c r="B55" s="328" t="s">
        <v>45</v>
      </c>
      <c r="C55" s="327">
        <f>+'Ekamut-caxs'!D55</f>
        <v>43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17</v>
      </c>
      <c r="B56" s="328" t="s">
        <v>76</v>
      </c>
      <c r="C56" s="327">
        <f>+'Ekamut-caxs'!D56</f>
        <v>35.5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18</v>
      </c>
      <c r="B57" s="328" t="s">
        <v>77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>
      <c r="A58" s="79">
        <v>23</v>
      </c>
      <c r="B58" s="328" t="s">
        <v>46</v>
      </c>
      <c r="C58" s="327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19</v>
      </c>
      <c r="B61" s="328" t="s">
        <v>64</v>
      </c>
      <c r="C61" s="327">
        <f>+'Ekamut-caxs'!D61</f>
        <v>60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21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20</v>
      </c>
      <c r="B63" s="328" t="s">
        <v>275</v>
      </c>
      <c r="C63" s="327">
        <f>+'Ekamut-caxs'!D63</f>
        <v>18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8"/>
      <c r="C64" s="326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8"/>
      <c r="C65" s="326">
        <f>+'Ekamut-caxs'!D65</f>
        <v>0</v>
      </c>
      <c r="D65" s="492" t="s">
        <v>124</v>
      </c>
      <c r="E65" s="86"/>
      <c r="F65" s="86"/>
      <c r="G65" s="86"/>
      <c r="H65" s="72"/>
    </row>
    <row r="66" spans="1:11" s="88" customFormat="1" ht="18" customHeight="1">
      <c r="A66" s="79">
        <v>21</v>
      </c>
      <c r="B66" s="190" t="s">
        <v>36</v>
      </c>
      <c r="C66" s="327">
        <f>SUM(C67:C69)</f>
        <v>30</v>
      </c>
      <c r="D66" s="137"/>
      <c r="E66" s="86"/>
      <c r="F66" s="86"/>
      <c r="G66" s="86"/>
      <c r="H66" s="72"/>
      <c r="I66" s="87"/>
      <c r="J66" s="87"/>
      <c r="K66" s="87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9.5" customHeight="1">
      <c r="A69" s="15">
        <v>21.1</v>
      </c>
      <c r="B69" s="122" t="s">
        <v>85</v>
      </c>
      <c r="C69" s="532">
        <f>+'Ekamut-caxs'!D68</f>
        <v>30</v>
      </c>
    </row>
    <row r="70" spans="1:11" s="119" customFormat="1" ht="17.25" customHeight="1" thickBot="1">
      <c r="A70" s="90">
        <v>22</v>
      </c>
      <c r="B70" s="334" t="s">
        <v>38</v>
      </c>
      <c r="C70" s="327">
        <f>+'Deb. ev kreditor'!D59-'Deb. ev kreditor'!D54</f>
        <v>99.300000000000011</v>
      </c>
      <c r="D70" s="530">
        <f>+C13-C70</f>
        <v>37.5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>
      <c r="A72" s="45" t="s">
        <v>57</v>
      </c>
      <c r="B72" s="104" t="s">
        <v>60</v>
      </c>
      <c r="C72" s="336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>
      <c r="A73" s="90">
        <v>1</v>
      </c>
      <c r="B73" s="337" t="s">
        <v>90</v>
      </c>
      <c r="C73" s="327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8" t="s">
        <v>88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3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9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5409.0999999999985</v>
      </c>
      <c r="D87" s="542" t="s">
        <v>202</v>
      </c>
      <c r="E87" s="543"/>
      <c r="F87" s="358"/>
      <c r="G87" s="358"/>
      <c r="H87" s="357"/>
      <c r="I87" s="120"/>
      <c r="J87" s="120"/>
      <c r="K87" s="120"/>
    </row>
    <row r="88" spans="1:11" s="101" customFormat="1" ht="45" customHeight="1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8" t="str">
        <f>+'Ekamut-caxs'!C72</f>
        <v>Ա․ Աղաջանյան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0" t="str">
        <f>+'Ekamut-caxs'!C74</f>
        <v>Գ․ Եղիազարյան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6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3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O20" sqref="O20"/>
    </sheetView>
  </sheetViews>
  <sheetFormatPr defaultColWidth="9.109375" defaultRowHeight="15"/>
  <cols>
    <col min="1" max="1" width="6.886718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4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6" t="s">
        <v>55</v>
      </c>
      <c r="B1" s="546"/>
      <c r="C1" s="546"/>
      <c r="D1" s="546"/>
      <c r="E1" s="546"/>
      <c r="F1" s="546"/>
    </row>
    <row r="2" spans="1:18" s="23" customFormat="1" ht="25.5" customHeight="1">
      <c r="A2" s="545" t="str">
        <f>+'Ekamut-caxs'!A8:D8</f>
        <v xml:space="preserve">«Երևանի հ․7 մսուր-մանկապարտեզ» ՀՈԱԿ-ի </v>
      </c>
      <c r="B2" s="545"/>
      <c r="C2" s="545"/>
      <c r="D2" s="545"/>
      <c r="E2" s="545"/>
      <c r="F2" s="54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8.75" customHeight="1">
      <c r="A3" s="549" t="s">
        <v>249</v>
      </c>
      <c r="B3" s="549"/>
      <c r="C3" s="549"/>
      <c r="D3" s="549"/>
      <c r="E3" s="549"/>
      <c r="F3" s="549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5" t="s">
        <v>245</v>
      </c>
    </row>
    <row r="6" spans="1:18" s="23" customFormat="1" ht="31.5" customHeight="1">
      <c r="A6" s="82" t="s">
        <v>7</v>
      </c>
      <c r="B6" s="83" t="s">
        <v>147</v>
      </c>
      <c r="C6" s="361">
        <f>SUM(C7:C14,C17:C19)</f>
        <v>61400.2</v>
      </c>
      <c r="D6" s="361">
        <f>SUM(D7:D14,D17:D19)</f>
        <v>62881.399999999994</v>
      </c>
      <c r="E6" s="361">
        <f t="shared" ref="E6:E60" si="0">D6-C6</f>
        <v>1481.1999999999971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54851</v>
      </c>
      <c r="D7" s="342">
        <f>+'Ekamut-caxs'!D12</f>
        <v>54851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8" t="s">
        <v>8</v>
      </c>
      <c r="C8" s="341">
        <v>1050</v>
      </c>
      <c r="D8" s="342">
        <f>+'Ekamut-caxs'!D13</f>
        <v>2326.5</v>
      </c>
      <c r="E8" s="342">
        <f>D8-C8</f>
        <v>1276.5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3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4" t="s">
        <v>126</v>
      </c>
      <c r="C14" s="345">
        <f>SUM(C15:C16)</f>
        <v>5499.2</v>
      </c>
      <c r="D14" s="345">
        <f>SUM(D15:D16)</f>
        <v>5499.2</v>
      </c>
      <c r="E14" s="342">
        <f t="shared" si="0"/>
        <v>0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7">
        <f>+C57</f>
        <v>0</v>
      </c>
      <c r="D15" s="297">
        <f>+'Ekamut-caxs'!D20</f>
        <v>5499.2</v>
      </c>
      <c r="E15" s="297">
        <f t="shared" si="0"/>
        <v>5499.2</v>
      </c>
      <c r="F15" s="296"/>
      <c r="G15" s="27"/>
    </row>
    <row r="16" spans="1:18" ht="18.75" customHeight="1">
      <c r="A16" s="28">
        <v>3.2</v>
      </c>
      <c r="B16" s="33" t="s">
        <v>74</v>
      </c>
      <c r="C16" s="296">
        <v>5499.2</v>
      </c>
      <c r="D16" s="297">
        <f>+'Ekamut-caxs'!D21</f>
        <v>0</v>
      </c>
      <c r="E16" s="297">
        <f t="shared" si="0"/>
        <v>-5499.2</v>
      </c>
      <c r="F16" s="296"/>
      <c r="G16" s="27"/>
    </row>
    <row r="17" spans="1:18" s="76" customFormat="1" ht="18.75" hidden="1" customHeight="1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536" t="s">
        <v>284</v>
      </c>
      <c r="C18" s="343"/>
      <c r="D18" s="341">
        <v>180.7</v>
      </c>
      <c r="E18" s="341">
        <f>D18-C18</f>
        <v>180.7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5</v>
      </c>
      <c r="B19" s="536" t="s">
        <v>285</v>
      </c>
      <c r="C19" s="343"/>
      <c r="D19" s="341">
        <v>24</v>
      </c>
      <c r="E19" s="341">
        <f>D19-C19</f>
        <v>24</v>
      </c>
      <c r="F19" s="343"/>
      <c r="G19" s="49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2">
        <f>SUM(C21,C24:C30,C34:C56,C58:C59)</f>
        <v>61400.19999999999</v>
      </c>
      <c r="D20" s="362">
        <f>SUM(D21,D24:D30,D34:D56,D58:D59)</f>
        <v>62881.399999999994</v>
      </c>
      <c r="E20" s="361">
        <f t="shared" si="0"/>
        <v>1481.2000000000044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37299.199999999997</v>
      </c>
      <c r="D21" s="345">
        <f>+'Ekamut-caxs'!D31</f>
        <v>34593.1</v>
      </c>
      <c r="E21" s="342">
        <f t="shared" si="0"/>
        <v>-2706.0999999999985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>
        <v>828</v>
      </c>
      <c r="D22" s="347">
        <f>+'Ekamut-caxs'!D32</f>
        <v>1233.3</v>
      </c>
      <c r="E22" s="297">
        <f>D22-C22</f>
        <v>405.29999999999995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12306.7</v>
      </c>
      <c r="D24" s="345">
        <f>+'Ekamut-caxs'!D34</f>
        <v>12218.4</v>
      </c>
      <c r="E24" s="342">
        <f t="shared" si="0"/>
        <v>-88.300000000001091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1550</v>
      </c>
      <c r="D25" s="345">
        <f>+'Ekamut-caxs'!D35</f>
        <v>1471.9</v>
      </c>
      <c r="E25" s="342">
        <f t="shared" si="0"/>
        <v>-78.099999999999909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1686</v>
      </c>
      <c r="D26" s="345">
        <f>+'Ekamut-caxs'!D36</f>
        <v>1605.9</v>
      </c>
      <c r="E26" s="342">
        <f t="shared" si="0"/>
        <v>-80.099999999999909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329.2</v>
      </c>
      <c r="D27" s="345">
        <f>+'Ekamut-caxs'!D37</f>
        <v>261.2</v>
      </c>
      <c r="E27" s="342">
        <f t="shared" si="0"/>
        <v>-68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45</v>
      </c>
      <c r="D28" s="345">
        <f>+'Ekamut-caxs'!D38</f>
        <v>45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40</v>
      </c>
      <c r="D29" s="345">
        <f>+'Ekamut-caxs'!D39</f>
        <v>40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148.30000000000001</v>
      </c>
      <c r="D30" s="345">
        <f>SUM(D31:D33)</f>
        <v>141.6</v>
      </c>
      <c r="E30" s="342">
        <f t="shared" si="0"/>
        <v>-6.7000000000000171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18.7</v>
      </c>
      <c r="D32" s="347">
        <f>+'Ekamut-caxs'!D42</f>
        <v>12</v>
      </c>
      <c r="E32" s="297">
        <f t="shared" si="0"/>
        <v>-6.6999999999999993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72</v>
      </c>
      <c r="D33" s="347">
        <f>+'Ekamut-caxs'!D43</f>
        <v>72</v>
      </c>
      <c r="E33" s="297">
        <f t="shared" si="0"/>
        <v>0</v>
      </c>
      <c r="F33" s="296"/>
      <c r="G33" s="27"/>
    </row>
    <row r="34" spans="1:18" s="76" customFormat="1" ht="21" customHeight="1">
      <c r="A34" s="79">
        <v>9</v>
      </c>
      <c r="B34" s="328" t="s">
        <v>24</v>
      </c>
      <c r="C34" s="343">
        <v>28</v>
      </c>
      <c r="D34" s="345">
        <f>+'Ekamut-caxs'!D44</f>
        <v>28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8" t="s">
        <v>30</v>
      </c>
      <c r="C35" s="343">
        <v>735</v>
      </c>
      <c r="D35" s="345">
        <f>+'Ekamut-caxs'!D45</f>
        <v>735</v>
      </c>
      <c r="E35" s="342">
        <f t="shared" si="0"/>
        <v>0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8" t="s">
        <v>25</v>
      </c>
      <c r="C36" s="343">
        <v>100</v>
      </c>
      <c r="D36" s="345">
        <f>+'Ekamut-caxs'!D46</f>
        <v>100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hidden="1" customHeight="1">
      <c r="A37" s="79">
        <v>12</v>
      </c>
      <c r="B37" s="333" t="s">
        <v>75</v>
      </c>
      <c r="C37" s="343"/>
      <c r="D37" s="345">
        <f>+'Ekamut-caxs'!D47</f>
        <v>0</v>
      </c>
      <c r="E37" s="342">
        <f t="shared" si="0"/>
        <v>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8" t="s">
        <v>48</v>
      </c>
      <c r="C38" s="343"/>
      <c r="D38" s="345">
        <f>+'Ekamut-caxs'!D48</f>
        <v>0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14</v>
      </c>
      <c r="B39" s="328" t="s">
        <v>121</v>
      </c>
      <c r="C39" s="343"/>
      <c r="D39" s="345">
        <f>+'Ekamut-caxs'!D49</f>
        <v>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12</v>
      </c>
      <c r="B40" s="328" t="s">
        <v>122</v>
      </c>
      <c r="C40" s="343">
        <v>115</v>
      </c>
      <c r="D40" s="345">
        <f>+'Ekamut-caxs'!D50</f>
        <v>115</v>
      </c>
      <c r="E40" s="34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13</v>
      </c>
      <c r="B41" s="328" t="s">
        <v>26</v>
      </c>
      <c r="C41" s="341">
        <v>894</v>
      </c>
      <c r="D41" s="345">
        <f>+'Ekamut-caxs'!D51</f>
        <v>150</v>
      </c>
      <c r="E41" s="342">
        <f t="shared" si="0"/>
        <v>-744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14</v>
      </c>
      <c r="B42" s="328" t="s">
        <v>27</v>
      </c>
      <c r="C42" s="341">
        <v>86.1</v>
      </c>
      <c r="D42" s="345">
        <f>+'Ekamut-caxs'!D52</f>
        <v>134</v>
      </c>
      <c r="E42" s="342">
        <f>D42-C42</f>
        <v>47.900000000000006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15</v>
      </c>
      <c r="B43" s="328" t="s">
        <v>67</v>
      </c>
      <c r="C43" s="341">
        <v>60</v>
      </c>
      <c r="D43" s="345">
        <f>+'Ekamut-caxs'!D53</f>
        <v>0</v>
      </c>
      <c r="E43" s="342">
        <f>D43-C43</f>
        <v>-60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16</v>
      </c>
      <c r="B44" s="328" t="s">
        <v>54</v>
      </c>
      <c r="C44" s="341"/>
      <c r="D44" s="345">
        <f>+'Ekamut-caxs'!D54</f>
        <v>90</v>
      </c>
      <c r="E44" s="342">
        <f>D44-C44</f>
        <v>90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17</v>
      </c>
      <c r="B45" s="328" t="s">
        <v>45</v>
      </c>
      <c r="C45" s="343">
        <v>40</v>
      </c>
      <c r="D45" s="345">
        <f>+'Ekamut-caxs'!D55</f>
        <v>43</v>
      </c>
      <c r="E45" s="342">
        <f t="shared" si="0"/>
        <v>3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18</v>
      </c>
      <c r="B46" s="328" t="s">
        <v>76</v>
      </c>
      <c r="C46" s="343">
        <v>110</v>
      </c>
      <c r="D46" s="345">
        <f>+'Ekamut-caxs'!D56</f>
        <v>35.5</v>
      </c>
      <c r="E46" s="342">
        <f t="shared" si="0"/>
        <v>-74.5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19</v>
      </c>
      <c r="B47" s="328" t="s">
        <v>77</v>
      </c>
      <c r="C47" s="341">
        <v>50</v>
      </c>
      <c r="D47" s="345">
        <f>+'Ekamut-caxs'!D57</f>
        <v>95</v>
      </c>
      <c r="E47" s="342">
        <f t="shared" si="0"/>
        <v>45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23</v>
      </c>
      <c r="B48" s="328" t="s">
        <v>46</v>
      </c>
      <c r="C48" s="341"/>
      <c r="D48" s="345">
        <f>+'Ekamut-caxs'!D58</f>
        <v>0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20</v>
      </c>
      <c r="B51" s="328" t="s">
        <v>64</v>
      </c>
      <c r="C51" s="341">
        <v>36</v>
      </c>
      <c r="D51" s="345">
        <f>+'Ekamut-caxs'!D61</f>
        <v>60</v>
      </c>
      <c r="E51" s="342">
        <f t="shared" si="1"/>
        <v>24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21</v>
      </c>
      <c r="B52" s="190" t="s">
        <v>78</v>
      </c>
      <c r="C52" s="341">
        <v>30</v>
      </c>
      <c r="D52" s="345">
        <f>+'Ekamut-caxs'!D62</f>
        <v>0</v>
      </c>
      <c r="E52" s="342">
        <f t="shared" si="1"/>
        <v>-30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22</v>
      </c>
      <c r="B53" s="328" t="s">
        <v>157</v>
      </c>
      <c r="C53" s="341"/>
      <c r="D53" s="345">
        <f>+'Ekamut-caxs'!D63</f>
        <v>18</v>
      </c>
      <c r="E53" s="342">
        <f t="shared" si="1"/>
        <v>18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1">
        <f>+'Ekamut-caxs'!B64</f>
        <v>0</v>
      </c>
      <c r="C54" s="341"/>
      <c r="D54" s="343">
        <f>+'Ekamut-caxs'!D64</f>
        <v>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4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23</v>
      </c>
      <c r="B56" s="332" t="s">
        <v>28</v>
      </c>
      <c r="C56" s="341">
        <v>5610.6</v>
      </c>
      <c r="D56" s="345">
        <f>+'Ekamut-caxs'!D66</f>
        <v>5499.2</v>
      </c>
      <c r="E56" s="342">
        <f t="shared" si="1"/>
        <v>-111.40000000000055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23.1</v>
      </c>
      <c r="B57" s="31" t="s">
        <v>79</v>
      </c>
      <c r="C57" s="298"/>
      <c r="D57" s="347">
        <f>+'Ekamut-caxs'!D67</f>
        <v>5499.2</v>
      </c>
      <c r="E57" s="297">
        <f t="shared" si="1"/>
        <v>5499.2</v>
      </c>
      <c r="F57" s="296"/>
      <c r="G57" s="188"/>
    </row>
    <row r="58" spans="1:18" s="76" customFormat="1" ht="21" hidden="1" customHeight="1">
      <c r="A58" s="79">
        <v>32</v>
      </c>
      <c r="B58" s="344" t="s">
        <v>80</v>
      </c>
      <c r="C58" s="341"/>
      <c r="D58" s="345">
        <f>+'Ekamut-caxs'!D68</f>
        <v>30</v>
      </c>
      <c r="E58" s="342">
        <f t="shared" si="1"/>
        <v>30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24</v>
      </c>
      <c r="B59" s="328" t="s">
        <v>68</v>
      </c>
      <c r="C59" s="341">
        <v>101.1</v>
      </c>
      <c r="D59" s="345">
        <f>+'Ekamut-caxs'!D69</f>
        <v>5371.6</v>
      </c>
      <c r="E59" s="342">
        <f t="shared" si="1"/>
        <v>5270.5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1">
        <f>C6-C20</f>
        <v>0</v>
      </c>
      <c r="D60" s="361">
        <f>D6-D20</f>
        <v>0</v>
      </c>
      <c r="E60" s="361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48" t="str">
        <f>+'Ekamut-caxs'!C72</f>
        <v>Ա․ Աղաջանյան</v>
      </c>
      <c r="E62" s="548"/>
      <c r="F62" s="491"/>
      <c r="G62" s="27"/>
    </row>
    <row r="63" spans="1:18" ht="9.75" hidden="1" customHeight="1">
      <c r="B63" s="43"/>
      <c r="C63" s="40"/>
      <c r="D63" s="547" t="s">
        <v>5</v>
      </c>
      <c r="E63" s="547"/>
      <c r="F63" s="501"/>
      <c r="G63" s="27"/>
    </row>
    <row r="64" spans="1:18" ht="24.75" hidden="1" customHeight="1">
      <c r="B64" s="41" t="s">
        <v>6</v>
      </c>
      <c r="C64" s="42"/>
      <c r="D64" s="548" t="str">
        <f>+'Ekamut-caxs'!C74</f>
        <v>Գ․ Եղիազարյան</v>
      </c>
      <c r="E64" s="548"/>
      <c r="F64" s="491"/>
      <c r="G64" s="27"/>
    </row>
    <row r="65" spans="1:7" ht="11.25" hidden="1" customHeight="1">
      <c r="B65" s="40"/>
      <c r="C65" s="40"/>
      <c r="D65" s="547" t="s">
        <v>5</v>
      </c>
      <c r="E65" s="547"/>
      <c r="F65" s="501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4" zoomScaleSheetLayoutView="100" workbookViewId="0">
      <selection activeCell="O20" sqref="O20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4.44140625" style="21" customWidth="1"/>
    <col min="6" max="6" width="45.6640625" style="504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6" t="s">
        <v>82</v>
      </c>
      <c r="B1" s="546"/>
      <c r="C1" s="546"/>
      <c r="D1" s="546"/>
      <c r="E1" s="546"/>
      <c r="F1" s="546"/>
    </row>
    <row r="2" spans="1:20" s="23" customFormat="1" ht="26.25" customHeight="1">
      <c r="A2" s="538" t="str">
        <f>+'Ekamut-caxs'!A8:D8</f>
        <v xml:space="preserve">«Երևանի հ․7 մսուր-մանկապարտեզ» ՀՈԱԿ-ի </v>
      </c>
      <c r="B2" s="538"/>
      <c r="C2" s="538"/>
      <c r="D2" s="538"/>
      <c r="E2" s="538"/>
      <c r="F2" s="538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9" customHeight="1">
      <c r="A3" s="549" t="s">
        <v>250</v>
      </c>
      <c r="B3" s="549"/>
      <c r="C3" s="549"/>
      <c r="D3" s="549"/>
      <c r="E3" s="549"/>
      <c r="F3" s="549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136.80000000000001</v>
      </c>
      <c r="D6" s="299">
        <f>+C6</f>
        <v>136.80000000000001</v>
      </c>
      <c r="E6" s="336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55901</v>
      </c>
      <c r="D7" s="336">
        <f>SUM(D8,D9:D18)</f>
        <v>57382.2</v>
      </c>
      <c r="E7" s="336">
        <f>D7-C7</f>
        <v>1481.1999999999971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54851</v>
      </c>
      <c r="D8" s="327">
        <f>+'Dramakan hosqer'!C15</f>
        <v>54851</v>
      </c>
      <c r="E8" s="327">
        <f>D8-C8</f>
        <v>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8" t="s">
        <v>8</v>
      </c>
      <c r="C9" s="326">
        <v>1050</v>
      </c>
      <c r="D9" s="327">
        <f>+'Dramakan hosqer'!C16</f>
        <v>2326.5</v>
      </c>
      <c r="E9" s="327">
        <f t="shared" si="0"/>
        <v>1276.5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3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536" t="s">
        <v>284</v>
      </c>
      <c r="C17" s="326"/>
      <c r="D17" s="341">
        <v>180.7</v>
      </c>
      <c r="E17" s="326">
        <f t="shared" si="0"/>
        <v>180.7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4</v>
      </c>
      <c r="B18" s="536" t="s">
        <v>285</v>
      </c>
      <c r="C18" s="326"/>
      <c r="D18" s="341">
        <v>24</v>
      </c>
      <c r="E18" s="326">
        <f>D18-C18</f>
        <v>24</v>
      </c>
      <c r="F18" s="507"/>
      <c r="G18" s="493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56037.799999999996</v>
      </c>
      <c r="D19" s="336">
        <f>+D20+D62+D74</f>
        <v>52109.9</v>
      </c>
      <c r="E19" s="336">
        <f t="shared" si="0"/>
        <v>-3927.8999999999942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55787.799999999996</v>
      </c>
      <c r="D20" s="336">
        <f>SUM(D21,D24:D30,D34:D56,D60:D61)</f>
        <v>52109.9</v>
      </c>
      <c r="E20" s="336">
        <f t="shared" si="0"/>
        <v>-3677.8999999999942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37299.199999999997</v>
      </c>
      <c r="D21" s="327">
        <f>+'Dramakan hosqer'!C31</f>
        <v>34593.1</v>
      </c>
      <c r="E21" s="327">
        <f t="shared" si="0"/>
        <v>-2706.0999999999985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828</v>
      </c>
      <c r="D22" s="340">
        <f>+'Dramakan hosqer'!C32</f>
        <v>1233.3</v>
      </c>
      <c r="E22" s="340">
        <f t="shared" si="0"/>
        <v>405.29999999999995</v>
      </c>
      <c r="F22" s="508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8"/>
    </row>
    <row r="24" spans="1:20" s="76" customFormat="1" ht="18" customHeight="1">
      <c r="A24" s="79">
        <v>2</v>
      </c>
      <c r="B24" s="328" t="s">
        <v>16</v>
      </c>
      <c r="C24" s="326">
        <v>12306.7</v>
      </c>
      <c r="D24" s="327">
        <f>+'Dramakan hosqer'!C34</f>
        <v>12218.4</v>
      </c>
      <c r="E24" s="327">
        <f t="shared" si="0"/>
        <v>-88.300000000001091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1550</v>
      </c>
      <c r="D25" s="327">
        <f>+'Dramakan hosqer'!C35</f>
        <v>1471.9</v>
      </c>
      <c r="E25" s="327">
        <f t="shared" si="0"/>
        <v>-78.099999999999909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1686</v>
      </c>
      <c r="D26" s="327">
        <f>+'Dramakan hosqer'!C36</f>
        <v>1605.9</v>
      </c>
      <c r="E26" s="327">
        <f t="shared" si="0"/>
        <v>-80.099999999999909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329.2</v>
      </c>
      <c r="D27" s="327">
        <f>+'Dramakan hosqer'!C37</f>
        <v>261.2</v>
      </c>
      <c r="E27" s="327">
        <f t="shared" si="0"/>
        <v>-68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45</v>
      </c>
      <c r="D28" s="327">
        <f>+'Dramakan hosqer'!C38</f>
        <v>45</v>
      </c>
      <c r="E28" s="327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40</v>
      </c>
      <c r="D29" s="327">
        <f>+'Dramakan hosqer'!C39</f>
        <v>40</v>
      </c>
      <c r="E29" s="327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148.30000000000001</v>
      </c>
      <c r="D30" s="327">
        <f>SUM(D31:D33)</f>
        <v>141.6</v>
      </c>
      <c r="E30" s="327">
        <f t="shared" si="0"/>
        <v>-6.7000000000000171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8"/>
    </row>
    <row r="32" spans="1:20" s="36" customFormat="1" ht="18" customHeight="1">
      <c r="A32" s="28">
        <v>8.1999999999999993</v>
      </c>
      <c r="B32" s="33" t="s">
        <v>22</v>
      </c>
      <c r="C32" s="300">
        <v>18.7</v>
      </c>
      <c r="D32" s="340">
        <f>+'Dramakan hosqer'!C42</f>
        <v>12</v>
      </c>
      <c r="E32" s="340">
        <f t="shared" si="0"/>
        <v>-6.6999999999999993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72</v>
      </c>
      <c r="D33" s="340">
        <f>+'Dramakan hosqer'!C43</f>
        <v>72</v>
      </c>
      <c r="E33" s="340">
        <f t="shared" si="0"/>
        <v>0</v>
      </c>
      <c r="F33" s="508"/>
      <c r="I33" s="161"/>
    </row>
    <row r="34" spans="1:20" s="76" customFormat="1" ht="18" customHeight="1">
      <c r="A34" s="79">
        <v>9</v>
      </c>
      <c r="B34" s="328" t="s">
        <v>24</v>
      </c>
      <c r="C34" s="326">
        <v>28</v>
      </c>
      <c r="D34" s="327">
        <f>+'Dramakan hosqer'!C44</f>
        <v>28</v>
      </c>
      <c r="E34" s="327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8" t="s">
        <v>30</v>
      </c>
      <c r="C35" s="326">
        <v>735</v>
      </c>
      <c r="D35" s="327">
        <f>+'Dramakan hosqer'!C45</f>
        <v>735</v>
      </c>
      <c r="E35" s="327">
        <f t="shared" si="0"/>
        <v>0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8" t="s">
        <v>25</v>
      </c>
      <c r="C36" s="326">
        <v>100</v>
      </c>
      <c r="D36" s="327">
        <f>+'Dramakan hosqer'!C46</f>
        <v>100</v>
      </c>
      <c r="E36" s="327">
        <f t="shared" si="0"/>
        <v>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hidden="1" customHeight="1">
      <c r="A37" s="79">
        <v>12</v>
      </c>
      <c r="B37" s="333" t="s">
        <v>75</v>
      </c>
      <c r="C37" s="326"/>
      <c r="D37" s="327">
        <f>+'Dramakan hosqer'!C47</f>
        <v>0</v>
      </c>
      <c r="E37" s="327">
        <f t="shared" si="0"/>
        <v>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8" t="s">
        <v>48</v>
      </c>
      <c r="C38" s="326"/>
      <c r="D38" s="327">
        <f>+'Dramakan hosqer'!C48</f>
        <v>0</v>
      </c>
      <c r="E38" s="327">
        <f t="shared" si="0"/>
        <v>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>
      <c r="A39" s="79">
        <v>13</v>
      </c>
      <c r="B39" s="328" t="s">
        <v>121</v>
      </c>
      <c r="C39" s="326"/>
      <c r="D39" s="327">
        <f>+'Dramakan hosqer'!C49</f>
        <v>0</v>
      </c>
      <c r="E39" s="327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12</v>
      </c>
      <c r="B40" s="328" t="s">
        <v>122</v>
      </c>
      <c r="C40" s="326">
        <v>115</v>
      </c>
      <c r="D40" s="327">
        <f>+'Dramakan hosqer'!C50</f>
        <v>115</v>
      </c>
      <c r="E40" s="327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13</v>
      </c>
      <c r="B41" s="328" t="s">
        <v>26</v>
      </c>
      <c r="C41" s="326">
        <v>894</v>
      </c>
      <c r="D41" s="327">
        <f>+'Dramakan hosqer'!C51</f>
        <v>150</v>
      </c>
      <c r="E41" s="327">
        <f t="shared" si="0"/>
        <v>-744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14</v>
      </c>
      <c r="B42" s="328" t="s">
        <v>27</v>
      </c>
      <c r="C42" s="326">
        <v>86.1</v>
      </c>
      <c r="D42" s="327">
        <f>+'Dramakan hosqer'!C52</f>
        <v>134</v>
      </c>
      <c r="E42" s="327">
        <f t="shared" si="0"/>
        <v>47.900000000000006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>
      <c r="A43" s="79">
        <v>15</v>
      </c>
      <c r="B43" s="328" t="s">
        <v>67</v>
      </c>
      <c r="C43" s="326">
        <v>60</v>
      </c>
      <c r="D43" s="327">
        <f>+'Dramakan hosqer'!C53</f>
        <v>0</v>
      </c>
      <c r="E43" s="327">
        <f t="shared" si="0"/>
        <v>-60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>
      <c r="A44" s="79">
        <v>16</v>
      </c>
      <c r="B44" s="328" t="s">
        <v>54</v>
      </c>
      <c r="C44" s="326"/>
      <c r="D44" s="327">
        <f>+'Dramakan hosqer'!C54</f>
        <v>90</v>
      </c>
      <c r="E44" s="327">
        <f t="shared" si="0"/>
        <v>90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17</v>
      </c>
      <c r="B45" s="328" t="s">
        <v>45</v>
      </c>
      <c r="C45" s="326">
        <v>40</v>
      </c>
      <c r="D45" s="327">
        <f>+'Dramakan hosqer'!C55</f>
        <v>43</v>
      </c>
      <c r="E45" s="327">
        <f t="shared" si="0"/>
        <v>3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18</v>
      </c>
      <c r="B46" s="328" t="s">
        <v>76</v>
      </c>
      <c r="C46" s="326">
        <v>110</v>
      </c>
      <c r="D46" s="327">
        <f>+'Dramakan hosqer'!C56</f>
        <v>35.5</v>
      </c>
      <c r="E46" s="327">
        <f t="shared" si="0"/>
        <v>-74.5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19</v>
      </c>
      <c r="B47" s="328" t="s">
        <v>77</v>
      </c>
      <c r="C47" s="326">
        <v>50</v>
      </c>
      <c r="D47" s="327">
        <f>+'Dramakan hosqer'!C57</f>
        <v>95</v>
      </c>
      <c r="E47" s="327">
        <f t="shared" si="0"/>
        <v>45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>
        <v>19</v>
      </c>
      <c r="B48" s="328" t="s">
        <v>46</v>
      </c>
      <c r="C48" s="326"/>
      <c r="D48" s="327">
        <f>+'Dramakan hosqer'!C58</f>
        <v>0</v>
      </c>
      <c r="E48" s="327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20</v>
      </c>
      <c r="B51" s="328" t="s">
        <v>64</v>
      </c>
      <c r="C51" s="326">
        <v>36</v>
      </c>
      <c r="D51" s="327">
        <f>+'Dramakan hosqer'!C61</f>
        <v>60</v>
      </c>
      <c r="E51" s="327">
        <f t="shared" si="0"/>
        <v>24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21</v>
      </c>
      <c r="B52" s="190" t="s">
        <v>78</v>
      </c>
      <c r="C52" s="326">
        <v>30</v>
      </c>
      <c r="D52" s="327">
        <f>+'Dramakan hosqer'!C62</f>
        <v>0</v>
      </c>
      <c r="E52" s="327">
        <f t="shared" si="0"/>
        <v>-30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22</v>
      </c>
      <c r="B53" s="328" t="s">
        <v>157</v>
      </c>
      <c r="C53" s="326"/>
      <c r="D53" s="327">
        <f>+'Dramakan hosqer'!C63</f>
        <v>18</v>
      </c>
      <c r="E53" s="327">
        <f t="shared" si="0"/>
        <v>18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1">
        <f>+'Dramakan hosqer'!B64</f>
        <v>0</v>
      </c>
      <c r="C54" s="326"/>
      <c r="D54" s="327">
        <f>+'Dramakan hosqer'!C64</f>
        <v>0</v>
      </c>
      <c r="E54" s="326">
        <f>D54-C54</f>
        <v>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7"/>
      <c r="G55" s="493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31</v>
      </c>
      <c r="B56" s="334" t="s">
        <v>36</v>
      </c>
      <c r="C56" s="327">
        <f>SUM(C57:C59)</f>
        <v>0</v>
      </c>
      <c r="D56" s="327">
        <f>SUM(D57:D59)</f>
        <v>30</v>
      </c>
      <c r="E56" s="326">
        <f>D56-C56</f>
        <v>30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85</v>
      </c>
      <c r="C59" s="300"/>
      <c r="D59" s="340">
        <f>+'Dramakan hosqer'!C69</f>
        <v>30</v>
      </c>
      <c r="E59" s="340">
        <f t="shared" si="0"/>
        <v>30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23</v>
      </c>
      <c r="B60" s="334" t="s">
        <v>38</v>
      </c>
      <c r="C60" s="326">
        <v>99.3</v>
      </c>
      <c r="D60" s="327">
        <f>+'Dramakan hosqer'!C70</f>
        <v>99.300000000000011</v>
      </c>
      <c r="E60" s="327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7"/>
      <c r="G61" s="157" t="s">
        <v>238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250</v>
      </c>
      <c r="D62" s="336">
        <f>+D63+D70</f>
        <v>0</v>
      </c>
      <c r="E62" s="336">
        <f t="shared" si="0"/>
        <v>-250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250</v>
      </c>
      <c r="D63" s="327">
        <f>SUM(D64:D69)</f>
        <v>0</v>
      </c>
      <c r="E63" s="327">
        <f t="shared" si="0"/>
        <v>-250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8" t="s">
        <v>88</v>
      </c>
      <c r="C65" s="326">
        <v>250</v>
      </c>
      <c r="D65" s="327">
        <f>+'Dramakan hosqer'!C75</f>
        <v>0</v>
      </c>
      <c r="E65" s="327">
        <f>D65-C65</f>
        <v>-250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7"/>
      <c r="G69" s="495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36">
        <f>SUM(C75:C76)</f>
        <v>0</v>
      </c>
      <c r="D74" s="336">
        <f>SUM(D75:D76)</f>
        <v>0</v>
      </c>
      <c r="E74" s="336">
        <f t="shared" si="1"/>
        <v>0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32" t="str">
        <f>+'Dramakan hosqer'!B85</f>
        <v>Սննդի գծով</v>
      </c>
      <c r="C75" s="326"/>
      <c r="D75" s="327">
        <f>+'Dramakan hosqer'!C85</f>
        <v>0</v>
      </c>
      <c r="E75" s="326">
        <f>D75-C75</f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0</v>
      </c>
      <c r="D77" s="336">
        <f>D6+D7-D19</f>
        <v>5409.0999999999985</v>
      </c>
      <c r="E77" s="336">
        <f t="shared" si="1"/>
        <v>5409.0999999999985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1" t="str">
        <f>+'Ekamut-caxs'!C72</f>
        <v>Ա․ Աղաջանյան</v>
      </c>
      <c r="E79" s="552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0" t="s">
        <v>95</v>
      </c>
      <c r="E80" s="550"/>
      <c r="F80" s="509"/>
    </row>
    <row r="81" spans="1:20" s="20" customFormat="1" ht="22.5" hidden="1" customHeight="1">
      <c r="A81" s="21"/>
      <c r="B81" s="44" t="s">
        <v>6</v>
      </c>
      <c r="C81" s="21"/>
      <c r="D81" s="552" t="str">
        <f>+'Ekamut-caxs'!C74</f>
        <v>Գ․ Եղիազարյան</v>
      </c>
      <c r="E81" s="552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0" t="s">
        <v>95</v>
      </c>
      <c r="E82" s="550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B81" sqref="B81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7" t="s">
        <v>69</v>
      </c>
      <c r="B1" s="557"/>
      <c r="C1" s="557"/>
      <c r="D1" s="557"/>
      <c r="E1" s="557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8" t="str">
        <f>+'Ekamut-caxs'!A8:D8</f>
        <v xml:space="preserve">«Երևանի հ․7 մսուր-մանկապարտեզ» ՀՈԱԿ-ի </v>
      </c>
      <c r="B2" s="559"/>
      <c r="C2" s="559"/>
      <c r="D2" s="559"/>
      <c r="E2" s="55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0" t="s">
        <v>159</v>
      </c>
      <c r="B3" s="560"/>
      <c r="C3" s="560"/>
      <c r="D3" s="560"/>
      <c r="E3" s="56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1" t="s">
        <v>268</v>
      </c>
      <c r="B4" s="561"/>
      <c r="C4" s="561"/>
      <c r="D4" s="561"/>
      <c r="E4" s="561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2" t="s">
        <v>164</v>
      </c>
      <c r="B7" s="563"/>
      <c r="C7" s="563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1.1000000000000001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>
        <v>1.1000000000000001</v>
      </c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/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1.1000000000000001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2" t="s">
        <v>189</v>
      </c>
      <c r="B35" s="563"/>
      <c r="C35" s="563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74">
        <v>56.1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74">
        <v>28.3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/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 t="s">
        <v>271</v>
      </c>
      <c r="C43" s="263" t="s">
        <v>197</v>
      </c>
      <c r="D43" s="32">
        <v>14.9</v>
      </c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0</v>
      </c>
      <c r="E54" s="32"/>
      <c r="F54" s="407">
        <f>SUM(D36:D53)</f>
        <v>99.300000000000011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99.300000000000011</v>
      </c>
      <c r="E59" s="278"/>
      <c r="F59" s="510">
        <f>+D59-D54</f>
        <v>99.300000000000011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251</v>
      </c>
      <c r="C62" s="277">
        <f>+'Dramakan hosqer'!C13</f>
        <v>136.80000000000001</v>
      </c>
      <c r="D62" s="553" t="s">
        <v>192</v>
      </c>
      <c r="E62" s="554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5" t="str">
        <f>+'Ekamut-caxs'!C72</f>
        <v>Ա․ Աղաջանյան</v>
      </c>
      <c r="E64" s="55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56" t="s">
        <v>95</v>
      </c>
      <c r="E65" s="556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5" t="str">
        <f>+'Ekamut-caxs'!C74</f>
        <v>Գ․ Եղիազարյան</v>
      </c>
      <c r="E66" s="55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56" t="s">
        <v>95</v>
      </c>
      <c r="E67" s="556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B10" zoomScale="98" zoomScaleSheetLayoutView="98" workbookViewId="0">
      <selection activeCell="B81" sqref="B81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1" t="s">
        <v>69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4" s="22" customFormat="1" ht="25.5" customHeight="1">
      <c r="A2" s="538" t="str">
        <f>+'Ekamut-caxs'!A8</f>
        <v xml:space="preserve">«Երևանի հ․7 մսուր-մանկապարտեզ» ՀՈԱԿ-ի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</row>
    <row r="3" spans="1:14" ht="25.5" customHeight="1">
      <c r="A3" s="572" t="s">
        <v>252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4" ht="21" customHeight="1" thickBot="1">
      <c r="M4" s="416" t="s">
        <v>0</v>
      </c>
    </row>
    <row r="5" spans="1:14" ht="33.75" customHeight="1">
      <c r="A5" s="578" t="s">
        <v>155</v>
      </c>
      <c r="B5" s="580" t="s">
        <v>70</v>
      </c>
      <c r="C5" s="582" t="s">
        <v>234</v>
      </c>
      <c r="D5" s="573" t="s">
        <v>208</v>
      </c>
      <c r="E5" s="574"/>
      <c r="F5" s="574"/>
      <c r="G5" s="574"/>
      <c r="H5" s="574"/>
      <c r="I5" s="574"/>
      <c r="J5" s="574"/>
      <c r="K5" s="574"/>
      <c r="L5" s="575"/>
      <c r="M5" s="576" t="s">
        <v>158</v>
      </c>
    </row>
    <row r="6" spans="1:14" ht="79.5" customHeight="1">
      <c r="A6" s="579"/>
      <c r="B6" s="581"/>
      <c r="C6" s="583"/>
      <c r="D6" s="417" t="s">
        <v>227</v>
      </c>
      <c r="E6" s="418" t="s">
        <v>239</v>
      </c>
      <c r="F6" s="418" t="s">
        <v>240</v>
      </c>
      <c r="G6" s="418" t="s">
        <v>156</v>
      </c>
      <c r="H6" s="418" t="s">
        <v>211</v>
      </c>
      <c r="I6" s="418" t="s">
        <v>210</v>
      </c>
      <c r="J6" s="418" t="s">
        <v>120</v>
      </c>
      <c r="K6" s="419" t="s">
        <v>265</v>
      </c>
      <c r="L6" s="420" t="s">
        <v>209</v>
      </c>
      <c r="M6" s="577"/>
    </row>
    <row r="7" spans="1:14" ht="27.75" customHeight="1">
      <c r="A7" s="417">
        <v>1</v>
      </c>
      <c r="B7" s="421" t="s">
        <v>218</v>
      </c>
      <c r="C7" s="422">
        <v>27836.3</v>
      </c>
      <c r="D7" s="423">
        <v>5367.1</v>
      </c>
      <c r="E7" s="424">
        <v>748.8</v>
      </c>
      <c r="F7" s="424">
        <v>140</v>
      </c>
      <c r="G7" s="424">
        <v>120.9</v>
      </c>
      <c r="H7" s="424"/>
      <c r="I7" s="424"/>
      <c r="J7" s="424">
        <v>380</v>
      </c>
      <c r="K7" s="424"/>
      <c r="L7" s="425"/>
      <c r="M7" s="426">
        <f>ROUND(SUM(C7:L7),1)</f>
        <v>34593.1</v>
      </c>
    </row>
    <row r="8" spans="1:14" ht="28.5" customHeight="1">
      <c r="A8" s="417">
        <v>1.1000000000000001</v>
      </c>
      <c r="B8" s="427" t="s">
        <v>120</v>
      </c>
      <c r="C8" s="428">
        <v>853.3</v>
      </c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</row>
    <row r="9" spans="1:14" ht="30" customHeight="1">
      <c r="A9" s="417">
        <v>1.2</v>
      </c>
      <c r="B9" s="427" t="s">
        <v>209</v>
      </c>
      <c r="C9" s="428"/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</row>
    <row r="10" spans="1:14" ht="35.25" customHeight="1">
      <c r="A10" s="417">
        <v>2</v>
      </c>
      <c r="B10" s="511" t="s">
        <v>92</v>
      </c>
      <c r="C10" s="433"/>
      <c r="D10" s="423"/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0</v>
      </c>
    </row>
    <row r="11" spans="1:14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34593.1</v>
      </c>
    </row>
    <row r="12" spans="1:14" s="441" customFormat="1" ht="34.5" customHeight="1">
      <c r="A12" s="442"/>
      <c r="B12" s="443"/>
      <c r="C12" s="414"/>
      <c r="D12" s="444"/>
      <c r="E12" s="445"/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>
      <c r="B13" s="450"/>
      <c r="C13" s="450"/>
      <c r="D13" s="451"/>
      <c r="E13" s="452"/>
      <c r="F13" s="452"/>
      <c r="G13" s="453"/>
      <c r="H13" s="196"/>
      <c r="I13" s="196"/>
      <c r="J13" s="451"/>
      <c r="K13" s="566"/>
      <c r="L13" s="566"/>
      <c r="M13" s="454"/>
    </row>
    <row r="14" spans="1:14" s="442" customFormat="1" ht="69" customHeight="1">
      <c r="B14" s="567" t="s">
        <v>214</v>
      </c>
      <c r="C14" s="570"/>
      <c r="D14" s="568"/>
      <c r="G14" s="451"/>
      <c r="H14" s="451"/>
      <c r="I14" s="567" t="s">
        <v>213</v>
      </c>
      <c r="J14" s="568"/>
      <c r="K14" s="451"/>
      <c r="L14" s="451"/>
      <c r="M14" s="451"/>
    </row>
    <row r="15" spans="1:14" s="442" customFormat="1" ht="48" customHeight="1">
      <c r="B15" s="455" t="s">
        <v>195</v>
      </c>
      <c r="C15" s="456" t="s">
        <v>241</v>
      </c>
      <c r="D15" s="456" t="s">
        <v>242</v>
      </c>
      <c r="G15" s="457"/>
      <c r="H15" s="458"/>
      <c r="I15" s="455" t="s">
        <v>195</v>
      </c>
      <c r="J15" s="456" t="s">
        <v>212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69" t="str">
        <f>+'Ekamut-caxs'!C72</f>
        <v>Ա․ Աղաջանյան</v>
      </c>
      <c r="I19" s="569"/>
      <c r="J19" s="569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65" t="s">
        <v>95</v>
      </c>
      <c r="I20" s="565"/>
      <c r="J20" s="565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64" t="str">
        <f>+'Ekamut-caxs'!C74</f>
        <v>Գ․ Եղիազարյան</v>
      </c>
      <c r="I21" s="564"/>
      <c r="J21" s="564"/>
      <c r="K21" s="486"/>
    </row>
    <row r="22" spans="1:13" s="478" customFormat="1" ht="18.75" customHeight="1">
      <c r="E22" s="480" t="s">
        <v>94</v>
      </c>
      <c r="F22" s="481"/>
      <c r="G22" s="482"/>
      <c r="H22" s="565" t="s">
        <v>95</v>
      </c>
      <c r="I22" s="565"/>
      <c r="J22" s="565"/>
      <c r="K22" s="481"/>
    </row>
    <row r="23" spans="1:13" s="487" customFormat="1" ht="15.6">
      <c r="D23" s="488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3" zoomScaleSheetLayoutView="100" workbookViewId="0">
      <selection activeCell="B81" sqref="B81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9" width="14.88671875" style="165" customWidth="1"/>
    <col min="10" max="10" width="16" style="165" customWidth="1"/>
    <col min="11" max="13" width="14.88671875" style="165" customWidth="1"/>
    <col min="14" max="16384" width="9.109375" style="165"/>
  </cols>
  <sheetData>
    <row r="1" spans="1:13" s="164" customFormat="1" ht="18.75" customHeight="1">
      <c r="A1" s="587" t="s">
        <v>69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3" s="164" customFormat="1" ht="21.75" customHeight="1">
      <c r="A2" s="588" t="str">
        <f>+'Ekamut-caxs'!A8:D8</f>
        <v xml:space="preserve">«Երևանի հ․7 մսուր-մանկապարտեզ»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</row>
    <row r="3" spans="1:13" s="164" customFormat="1" ht="21" customHeight="1">
      <c r="A3" s="588" t="s">
        <v>96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</row>
    <row r="4" spans="1:13" ht="21" customHeight="1" thickBot="1"/>
    <row r="5" spans="1:13" s="172" customFormat="1" ht="24.75" customHeight="1">
      <c r="A5" s="590" t="s">
        <v>117</v>
      </c>
      <c r="B5" s="592" t="s">
        <v>97</v>
      </c>
      <c r="C5" s="584" t="s">
        <v>98</v>
      </c>
      <c r="D5" s="585"/>
      <c r="E5" s="585"/>
      <c r="F5" s="586"/>
      <c r="G5" s="594" t="s">
        <v>99</v>
      </c>
      <c r="H5" s="594"/>
      <c r="I5" s="594"/>
      <c r="J5" s="594"/>
      <c r="K5" s="584" t="s">
        <v>146</v>
      </c>
      <c r="L5" s="585"/>
      <c r="M5" s="586"/>
    </row>
    <row r="6" spans="1:13" s="176" customFormat="1" ht="51" customHeight="1">
      <c r="A6" s="591"/>
      <c r="B6" s="593"/>
      <c r="C6" s="173" t="s">
        <v>230</v>
      </c>
      <c r="D6" s="174" t="s">
        <v>231</v>
      </c>
      <c r="E6" s="174" t="s">
        <v>253</v>
      </c>
      <c r="F6" s="175" t="s">
        <v>254</v>
      </c>
      <c r="G6" s="174" t="s">
        <v>233</v>
      </c>
      <c r="H6" s="224" t="s">
        <v>231</v>
      </c>
      <c r="I6" s="174" t="s">
        <v>255</v>
      </c>
      <c r="J6" s="224" t="s">
        <v>254</v>
      </c>
      <c r="K6" s="174" t="s">
        <v>230</v>
      </c>
      <c r="L6" s="174" t="s">
        <v>253</v>
      </c>
      <c r="M6" s="175" t="s">
        <v>254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2650</v>
      </c>
      <c r="F7" s="310">
        <v>368350</v>
      </c>
      <c r="G7" s="323" t="s">
        <v>232</v>
      </c>
      <c r="H7" s="308" t="s">
        <v>232</v>
      </c>
      <c r="I7" s="320">
        <v>4100</v>
      </c>
      <c r="J7" s="311">
        <v>183318</v>
      </c>
      <c r="K7" s="371" t="s">
        <v>232</v>
      </c>
      <c r="L7" s="320">
        <v>81</v>
      </c>
      <c r="M7" s="312">
        <v>15224.8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1739</v>
      </c>
      <c r="F8" s="310">
        <v>241721</v>
      </c>
      <c r="G8" s="323" t="s">
        <v>232</v>
      </c>
      <c r="H8" s="308" t="s">
        <v>232</v>
      </c>
      <c r="I8" s="320">
        <v>3240</v>
      </c>
      <c r="J8" s="311">
        <v>165275</v>
      </c>
      <c r="K8" s="371" t="s">
        <v>232</v>
      </c>
      <c r="L8" s="320">
        <v>81</v>
      </c>
      <c r="M8" s="312">
        <f t="shared" ref="M8:M18" si="0">+L8*200.47</f>
        <v>16238.07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1721</v>
      </c>
      <c r="F9" s="310">
        <v>239219</v>
      </c>
      <c r="G9" s="323" t="s">
        <v>232</v>
      </c>
      <c r="H9" s="308" t="s">
        <v>232</v>
      </c>
      <c r="I9" s="320">
        <v>3380</v>
      </c>
      <c r="J9" s="311">
        <v>172762</v>
      </c>
      <c r="K9" s="371" t="s">
        <v>232</v>
      </c>
      <c r="L9" s="320">
        <v>73</v>
      </c>
      <c r="M9" s="312">
        <f t="shared" si="0"/>
        <v>14634.31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486</v>
      </c>
      <c r="F10" s="310">
        <v>69838.2</v>
      </c>
      <c r="G10" s="323" t="s">
        <v>232</v>
      </c>
      <c r="H10" s="313" t="s">
        <v>232</v>
      </c>
      <c r="I10" s="320">
        <v>1960</v>
      </c>
      <c r="J10" s="311">
        <v>103021</v>
      </c>
      <c r="K10" s="371" t="s">
        <v>232</v>
      </c>
      <c r="L10" s="320">
        <v>96</v>
      </c>
      <c r="M10" s="312">
        <f t="shared" si="0"/>
        <v>19245.12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/>
      <c r="F11" s="310"/>
      <c r="G11" s="323" t="s">
        <v>232</v>
      </c>
      <c r="H11" s="313" t="s">
        <v>232</v>
      </c>
      <c r="I11" s="320">
        <v>2080</v>
      </c>
      <c r="J11" s="311">
        <v>110038</v>
      </c>
      <c r="K11" s="371" t="s">
        <v>232</v>
      </c>
      <c r="L11" s="320">
        <v>92</v>
      </c>
      <c r="M11" s="312">
        <f t="shared" si="0"/>
        <v>18443.240000000002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/>
      <c r="F12" s="310"/>
      <c r="G12" s="323" t="s">
        <v>232</v>
      </c>
      <c r="H12" s="313" t="s">
        <v>232</v>
      </c>
      <c r="I12" s="320">
        <v>1840</v>
      </c>
      <c r="J12" s="311">
        <v>98203</v>
      </c>
      <c r="K12" s="371" t="s">
        <v>232</v>
      </c>
      <c r="L12" s="320">
        <v>97</v>
      </c>
      <c r="M12" s="312">
        <f t="shared" si="0"/>
        <v>19445.59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/>
      <c r="F13" s="310"/>
      <c r="G13" s="323" t="s">
        <v>232</v>
      </c>
      <c r="H13" s="313" t="s">
        <v>232</v>
      </c>
      <c r="I13" s="320">
        <v>1900</v>
      </c>
      <c r="J13" s="311">
        <v>100412</v>
      </c>
      <c r="K13" s="371" t="s">
        <v>232</v>
      </c>
      <c r="L13" s="320">
        <v>105</v>
      </c>
      <c r="M13" s="312">
        <f t="shared" si="0"/>
        <v>21049.35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/>
      <c r="F14" s="310"/>
      <c r="G14" s="323" t="s">
        <v>232</v>
      </c>
      <c r="H14" s="313" t="s">
        <v>232</v>
      </c>
      <c r="I14" s="320">
        <v>1520</v>
      </c>
      <c r="J14" s="311">
        <v>79890</v>
      </c>
      <c r="K14" s="371" t="s">
        <v>232</v>
      </c>
      <c r="L14" s="320">
        <v>178</v>
      </c>
      <c r="M14" s="312">
        <f t="shared" si="0"/>
        <v>35683.659999999996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/>
      <c r="F15" s="310"/>
      <c r="G15" s="323" t="s">
        <v>232</v>
      </c>
      <c r="H15" s="313" t="s">
        <v>232</v>
      </c>
      <c r="I15" s="320">
        <v>2000</v>
      </c>
      <c r="J15" s="311">
        <v>105160</v>
      </c>
      <c r="K15" s="371" t="s">
        <v>232</v>
      </c>
      <c r="L15" s="320">
        <v>160</v>
      </c>
      <c r="M15" s="312">
        <f t="shared" si="0"/>
        <v>32075.200000000001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/>
      <c r="F16" s="310"/>
      <c r="G16" s="322" t="s">
        <v>232</v>
      </c>
      <c r="H16" s="313" t="s">
        <v>232</v>
      </c>
      <c r="I16" s="320">
        <v>1800</v>
      </c>
      <c r="J16" s="311">
        <v>95264</v>
      </c>
      <c r="K16" s="371" t="s">
        <v>232</v>
      </c>
      <c r="L16" s="320">
        <v>183</v>
      </c>
      <c r="M16" s="312">
        <f t="shared" si="0"/>
        <v>36686.01</v>
      </c>
    </row>
    <row r="17" spans="1:13" ht="19.5" customHeight="1">
      <c r="A17" s="166">
        <v>11</v>
      </c>
      <c r="B17" s="232" t="s">
        <v>110</v>
      </c>
      <c r="C17" s="318"/>
      <c r="D17" s="309"/>
      <c r="E17" s="320">
        <f>+MAX(C17,E7)</f>
        <v>2650</v>
      </c>
      <c r="F17" s="310">
        <f>+E17*143.7-40400</f>
        <v>340404.99999999994</v>
      </c>
      <c r="G17" s="322"/>
      <c r="H17" s="313"/>
      <c r="I17" s="320">
        <f>+MAX(G17,I7)</f>
        <v>4100</v>
      </c>
      <c r="J17" s="311">
        <f>+I17*53.48</f>
        <v>219268</v>
      </c>
      <c r="K17" s="371"/>
      <c r="L17" s="320">
        <f>+MAX(K17,L7)</f>
        <v>81</v>
      </c>
      <c r="M17" s="312">
        <f t="shared" si="0"/>
        <v>16238.07</v>
      </c>
    </row>
    <row r="18" spans="1:13" ht="19.5" customHeight="1">
      <c r="A18" s="166">
        <v>12</v>
      </c>
      <c r="B18" s="232" t="s">
        <v>111</v>
      </c>
      <c r="C18" s="318"/>
      <c r="D18" s="309"/>
      <c r="E18" s="320">
        <f>+MAX(C18,E8)</f>
        <v>1739</v>
      </c>
      <c r="F18" s="310">
        <f>+E18*143.7</f>
        <v>249894.3</v>
      </c>
      <c r="G18" s="322"/>
      <c r="H18" s="313"/>
      <c r="I18" s="320">
        <f>+MAX(G18,I8)</f>
        <v>3240</v>
      </c>
      <c r="J18" s="311">
        <f>+I18*53.48</f>
        <v>173275.19999999998</v>
      </c>
      <c r="K18" s="371"/>
      <c r="L18" s="320">
        <f>+MAX(K18,L8)</f>
        <v>81</v>
      </c>
      <c r="M18" s="312">
        <f t="shared" si="0"/>
        <v>16238.07</v>
      </c>
    </row>
    <row r="19" spans="1:13" ht="32.25" customHeight="1" thickBot="1">
      <c r="A19" s="233"/>
      <c r="B19" s="239" t="s">
        <v>93</v>
      </c>
      <c r="C19" s="319">
        <f t="shared" ref="C19:K19" si="1">SUM(C7:C18)</f>
        <v>0</v>
      </c>
      <c r="D19" s="314">
        <f t="shared" si="1"/>
        <v>0</v>
      </c>
      <c r="E19" s="321">
        <f t="shared" si="1"/>
        <v>10985</v>
      </c>
      <c r="F19" s="315">
        <f>SUM(F7:F18)</f>
        <v>1509427.5</v>
      </c>
      <c r="G19" s="324">
        <f>SUM(G7:G18)</f>
        <v>0</v>
      </c>
      <c r="H19" s="314">
        <f>SUM(H7:H18)</f>
        <v>0</v>
      </c>
      <c r="I19" s="321">
        <f>SUM(I7:I18)</f>
        <v>31160</v>
      </c>
      <c r="J19" s="316">
        <f>SUM(J7:J18)</f>
        <v>1605886.2</v>
      </c>
      <c r="K19" s="319">
        <f t="shared" si="1"/>
        <v>0</v>
      </c>
      <c r="L19" s="321">
        <f>SUM(L7:L18)</f>
        <v>1308</v>
      </c>
      <c r="M19" s="315">
        <f>SUM(M7:M18)</f>
        <v>261201.49000000005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1509.4</v>
      </c>
      <c r="G20" s="292"/>
      <c r="H20" s="211"/>
      <c r="I20" s="292"/>
      <c r="J20" s="211">
        <f>ROUND(J19/1000,1)</f>
        <v>1605.9</v>
      </c>
      <c r="K20" s="292"/>
      <c r="L20" s="292"/>
      <c r="M20" s="211">
        <f>ROUND(M19/1000,1)</f>
        <v>261.2</v>
      </c>
    </row>
    <row r="21" spans="1:13" ht="18.75" customHeight="1" thickBot="1">
      <c r="A21" s="228"/>
      <c r="B21" s="589" t="s">
        <v>203</v>
      </c>
      <c r="C21" s="589"/>
      <c r="D21" s="589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1509.4</v>
      </c>
      <c r="G27" s="397"/>
      <c r="H27" s="314"/>
      <c r="I27" s="314"/>
      <c r="J27" s="315">
        <f>J20-J26</f>
        <v>1605.9</v>
      </c>
      <c r="K27" s="397"/>
      <c r="L27" s="314"/>
      <c r="M27" s="315">
        <f>M20-M26</f>
        <v>261.2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6"/>
      <c r="H30" s="596"/>
      <c r="I30" s="305"/>
      <c r="J30" s="598" t="str">
        <f>+'Ekamut-caxs'!C72</f>
        <v>Ա․ Աղաջանյան</v>
      </c>
      <c r="K30" s="598"/>
      <c r="M30" s="168"/>
    </row>
    <row r="31" spans="1:13" s="164" customFormat="1">
      <c r="C31" s="171"/>
      <c r="D31" s="171"/>
      <c r="E31" s="170"/>
      <c r="F31" s="170"/>
      <c r="G31" s="597" t="s">
        <v>94</v>
      </c>
      <c r="H31" s="597"/>
      <c r="I31" s="306"/>
      <c r="J31" s="597" t="s">
        <v>112</v>
      </c>
      <c r="K31" s="597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8"/>
      <c r="H32" s="598"/>
      <c r="I32" s="181"/>
      <c r="J32" s="598" t="str">
        <f>+'Ekamut-caxs'!C74</f>
        <v>Գ․ Եղիազարյան</v>
      </c>
      <c r="K32" s="598"/>
    </row>
    <row r="33" spans="3:13" s="164" customFormat="1">
      <c r="C33" s="167"/>
      <c r="D33" s="167"/>
      <c r="G33" s="597" t="s">
        <v>94</v>
      </c>
      <c r="H33" s="597"/>
      <c r="I33" s="306"/>
      <c r="J33" s="597" t="s">
        <v>112</v>
      </c>
      <c r="K33" s="597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263</v>
      </c>
      <c r="I35" s="489" t="s">
        <v>115</v>
      </c>
      <c r="J35" s="490" t="s">
        <v>256</v>
      </c>
      <c r="K35" s="490"/>
      <c r="L35" s="490" t="s">
        <v>257</v>
      </c>
      <c r="M35" s="490" t="s">
        <v>258</v>
      </c>
    </row>
    <row r="36" spans="3:13" ht="16.5" customHeight="1">
      <c r="C36" s="165" t="s">
        <v>116</v>
      </c>
      <c r="E36" s="165" t="s">
        <v>114</v>
      </c>
      <c r="F36" s="165" t="s">
        <v>264</v>
      </c>
      <c r="I36" s="595" t="s">
        <v>259</v>
      </c>
      <c r="J36" s="595"/>
      <c r="K36" s="490"/>
      <c r="L36" s="595" t="s">
        <v>260</v>
      </c>
      <c r="M36" s="595"/>
    </row>
    <row r="37" spans="3:13">
      <c r="I37" s="595"/>
      <c r="J37" s="595"/>
      <c r="K37" s="490"/>
      <c r="L37" s="595"/>
      <c r="M37" s="59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81" sqref="B81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33203125" style="1" bestFit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1" t="s">
        <v>69</v>
      </c>
      <c r="B1" s="601"/>
      <c r="C1" s="601"/>
      <c r="D1" s="601"/>
      <c r="E1" s="601"/>
    </row>
    <row r="2" spans="1:14" ht="23.25" customHeight="1">
      <c r="A2" s="602" t="str">
        <f>+'Ekamut-caxs'!A8:D8</f>
        <v xml:space="preserve">«Երևանի հ․7 մսուր-մանկապարտեզ» ՀՈԱԿ-ի </v>
      </c>
      <c r="B2" s="602"/>
      <c r="C2" s="602"/>
      <c r="D2" s="602"/>
      <c r="E2" s="602"/>
    </row>
    <row r="3" spans="1:14" ht="28.5" customHeight="1">
      <c r="A3" s="602" t="s">
        <v>261</v>
      </c>
      <c r="B3" s="602"/>
      <c r="C3" s="602"/>
      <c r="D3" s="602"/>
      <c r="E3" s="602"/>
    </row>
    <row r="5" spans="1:14">
      <c r="E5" s="376" t="s">
        <v>149</v>
      </c>
    </row>
    <row r="6" spans="1:14" ht="54" customHeight="1">
      <c r="A6" s="377" t="s">
        <v>3</v>
      </c>
      <c r="B6" s="377" t="s">
        <v>97</v>
      </c>
      <c r="C6" s="377" t="s">
        <v>215</v>
      </c>
      <c r="D6" s="377" t="s">
        <v>219</v>
      </c>
      <c r="E6" s="377" t="s">
        <v>220</v>
      </c>
    </row>
    <row r="7" spans="1:14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4" ht="24.75" customHeight="1">
      <c r="A8" s="378">
        <v>1</v>
      </c>
      <c r="B8" s="379" t="s">
        <v>229</v>
      </c>
      <c r="C8" s="351">
        <v>39830.5</v>
      </c>
      <c r="D8" s="351">
        <v>1826.5</v>
      </c>
      <c r="E8" s="351">
        <v>9841.2999999999993</v>
      </c>
    </row>
    <row r="9" spans="1:14" s="387" customFormat="1" ht="25.5" customHeight="1">
      <c r="A9" s="383">
        <v>2</v>
      </c>
      <c r="B9" s="384" t="s">
        <v>221</v>
      </c>
      <c r="C9" s="385">
        <v>3958</v>
      </c>
      <c r="D9" s="385">
        <v>250</v>
      </c>
      <c r="E9" s="385">
        <v>1150</v>
      </c>
      <c r="F9" s="386" t="s">
        <v>269</v>
      </c>
      <c r="L9" s="387">
        <v>109</v>
      </c>
      <c r="M9" s="387">
        <v>111</v>
      </c>
      <c r="N9" s="387">
        <f>+M9*28+850</f>
        <v>3958</v>
      </c>
    </row>
    <row r="10" spans="1:14" s="387" customFormat="1" ht="25.5" customHeight="1">
      <c r="A10" s="383">
        <v>3</v>
      </c>
      <c r="B10" s="384" t="s">
        <v>216</v>
      </c>
      <c r="C10" s="385">
        <v>3958</v>
      </c>
      <c r="D10" s="385">
        <v>250</v>
      </c>
      <c r="E10" s="385">
        <v>1227.0999999999999</v>
      </c>
      <c r="F10" s="386" t="s">
        <v>269</v>
      </c>
    </row>
    <row r="11" spans="1:14" s="205" customFormat="1" ht="31.5" customHeight="1">
      <c r="A11" s="380"/>
      <c r="B11" s="381" t="s">
        <v>217</v>
      </c>
      <c r="C11" s="382">
        <f>ROUND(SUM(C8:C10),1)</f>
        <v>47746.5</v>
      </c>
      <c r="D11" s="382">
        <f t="shared" ref="D11:E11" si="0">ROUND(SUM(D8:D10),1)</f>
        <v>2326.5</v>
      </c>
      <c r="E11" s="382">
        <f t="shared" si="0"/>
        <v>12218.4</v>
      </c>
      <c r="H11" s="205">
        <v>115</v>
      </c>
      <c r="I11" s="205">
        <f>+H11*485*22</f>
        <v>1227050</v>
      </c>
    </row>
    <row r="13" spans="1:14" ht="51" customHeight="1">
      <c r="B13" s="603" t="s">
        <v>222</v>
      </c>
      <c r="C13" s="603"/>
      <c r="D13" s="603"/>
      <c r="E13" s="603"/>
    </row>
    <row r="18" spans="2:5" ht="20.25" customHeight="1">
      <c r="B18" s="163" t="s">
        <v>2</v>
      </c>
      <c r="C18" s="163"/>
      <c r="D18" s="604" t="str">
        <f>+'Ekamut-caxs'!C72</f>
        <v>Ա․ Աղաջանյան</v>
      </c>
      <c r="E18" s="604"/>
    </row>
    <row r="19" spans="2:5" ht="18.75" customHeight="1">
      <c r="B19" s="163" t="s">
        <v>4</v>
      </c>
      <c r="D19" s="599" t="s">
        <v>5</v>
      </c>
      <c r="E19" s="599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600" t="str">
        <f>+'Ekamut-caxs'!C74</f>
        <v>Գ․ Եղիազարյան</v>
      </c>
      <c r="E21" s="600"/>
    </row>
    <row r="22" spans="2:5" ht="23.25" customHeight="1">
      <c r="D22" s="599" t="s">
        <v>5</v>
      </c>
      <c r="E22" s="599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4" workbookViewId="0">
      <selection activeCell="B81" sqref="B81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06" t="s">
        <v>69</v>
      </c>
      <c r="B1" s="606"/>
      <c r="C1" s="606"/>
      <c r="D1" s="606"/>
    </row>
    <row r="2" spans="1:4" ht="18">
      <c r="A2" s="607" t="str">
        <f>+'Ekamut-caxs'!A8:D8</f>
        <v xml:space="preserve">«Երևանի հ․7 մսուր-մանկապարտեզ» ՀՈԱԿ-ի </v>
      </c>
      <c r="B2" s="607"/>
      <c r="C2" s="607"/>
      <c r="D2" s="607"/>
    </row>
    <row r="3" spans="1:4" ht="18">
      <c r="A3" s="607" t="s">
        <v>262</v>
      </c>
      <c r="B3" s="607"/>
      <c r="C3" s="607"/>
      <c r="D3" s="607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266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0</v>
      </c>
      <c r="D7" s="515">
        <f>SUM(D8:D10)</f>
        <v>0</v>
      </c>
    </row>
    <row r="8" spans="1:4" ht="25.5" customHeight="1">
      <c r="A8" s="518">
        <v>1.1000000000000001</v>
      </c>
      <c r="B8" s="519" t="s">
        <v>130</v>
      </c>
      <c r="C8" s="518"/>
      <c r="D8" s="518"/>
    </row>
    <row r="9" spans="1:4" ht="25.5" customHeight="1">
      <c r="A9" s="518">
        <v>1.2</v>
      </c>
      <c r="B9" s="519" t="s">
        <v>131</v>
      </c>
      <c r="C9" s="518"/>
      <c r="D9" s="518"/>
    </row>
    <row r="10" spans="1:4" ht="25.5" customHeight="1">
      <c r="A10" s="518">
        <v>1.3</v>
      </c>
      <c r="B10" s="519" t="s">
        <v>132</v>
      </c>
      <c r="C10" s="518"/>
      <c r="D10" s="518"/>
    </row>
    <row r="11" spans="1:4" s="517" customFormat="1" ht="31.5" customHeight="1">
      <c r="A11" s="515">
        <v>2</v>
      </c>
      <c r="B11" s="520" t="s">
        <v>133</v>
      </c>
      <c r="C11" s="515">
        <f>SUM(C12:C14)</f>
        <v>2</v>
      </c>
      <c r="D11" s="515">
        <f>SUM(D12:D14)</f>
        <v>59</v>
      </c>
    </row>
    <row r="12" spans="1:4" ht="21.75" customHeight="1">
      <c r="A12" s="518">
        <v>2.1</v>
      </c>
      <c r="B12" s="519" t="s">
        <v>134</v>
      </c>
      <c r="C12" s="518">
        <v>1</v>
      </c>
      <c r="D12" s="518">
        <v>29</v>
      </c>
    </row>
    <row r="13" spans="1:4" ht="21.75" customHeight="1">
      <c r="A13" s="518">
        <v>2.2000000000000002</v>
      </c>
      <c r="B13" s="519" t="s">
        <v>135</v>
      </c>
      <c r="C13" s="518">
        <v>1</v>
      </c>
      <c r="D13" s="518">
        <v>30</v>
      </c>
    </row>
    <row r="14" spans="1:4" ht="21.75" customHeight="1">
      <c r="A14" s="518">
        <v>2.2999999999999998</v>
      </c>
      <c r="B14" s="519" t="s">
        <v>136</v>
      </c>
      <c r="C14" s="518"/>
      <c r="D14" s="518"/>
    </row>
    <row r="15" spans="1:4" s="517" customFormat="1" ht="39.75" customHeight="1">
      <c r="A15" s="515">
        <v>3</v>
      </c>
      <c r="B15" s="516" t="s">
        <v>137</v>
      </c>
      <c r="C15" s="515">
        <f>SUM(C16:C18)</f>
        <v>2</v>
      </c>
      <c r="D15" s="515">
        <f>SUM(D16:D18)</f>
        <v>60</v>
      </c>
    </row>
    <row r="16" spans="1:4" ht="23.25" customHeight="1">
      <c r="A16" s="518">
        <v>3.1</v>
      </c>
      <c r="B16" s="521" t="s">
        <v>138</v>
      </c>
      <c r="C16" s="518">
        <v>1</v>
      </c>
      <c r="D16" s="518">
        <v>30</v>
      </c>
    </row>
    <row r="17" spans="1:4" ht="23.25" customHeight="1">
      <c r="A17" s="518">
        <v>3.2</v>
      </c>
      <c r="B17" s="521" t="s">
        <v>139</v>
      </c>
      <c r="C17" s="518">
        <v>1</v>
      </c>
      <c r="D17" s="518">
        <v>30</v>
      </c>
    </row>
    <row r="18" spans="1:4" ht="23.25" customHeight="1">
      <c r="A18" s="518">
        <v>3.3</v>
      </c>
      <c r="B18" s="521" t="s">
        <v>140</v>
      </c>
      <c r="C18" s="518"/>
      <c r="D18" s="518"/>
    </row>
    <row r="19" spans="1:4" s="517" customFormat="1" ht="35.25" customHeight="1">
      <c r="A19" s="515">
        <v>4</v>
      </c>
      <c r="B19" s="516" t="s">
        <v>141</v>
      </c>
      <c r="C19" s="515">
        <f>SUM(C20:C22)</f>
        <v>1</v>
      </c>
      <c r="D19" s="515">
        <f>SUM(D20:D22)</f>
        <v>33</v>
      </c>
    </row>
    <row r="20" spans="1:4" ht="23.25" customHeight="1">
      <c r="A20" s="518">
        <v>4.0999999999999996</v>
      </c>
      <c r="B20" s="521" t="s">
        <v>142</v>
      </c>
      <c r="C20" s="518">
        <v>1</v>
      </c>
      <c r="D20" s="518">
        <v>33</v>
      </c>
    </row>
    <row r="21" spans="1:4" ht="23.25" customHeight="1">
      <c r="A21" s="518">
        <v>4.2</v>
      </c>
      <c r="B21" s="521" t="s">
        <v>143</v>
      </c>
      <c r="C21" s="518"/>
      <c r="D21" s="518"/>
    </row>
    <row r="22" spans="1:4" ht="23.25" customHeight="1">
      <c r="A22" s="518">
        <v>4.3</v>
      </c>
      <c r="B22" s="521" t="s">
        <v>144</v>
      </c>
      <c r="C22" s="518"/>
      <c r="D22" s="518"/>
    </row>
    <row r="23" spans="1:4" s="517" customFormat="1" ht="31.5" customHeight="1">
      <c r="A23" s="515"/>
      <c r="B23" s="516" t="s">
        <v>71</v>
      </c>
      <c r="C23" s="515">
        <f>C7+C11+C15+C19</f>
        <v>5</v>
      </c>
      <c r="D23" s="515">
        <f>D7+D11+D15+D19</f>
        <v>152</v>
      </c>
    </row>
    <row r="24" spans="1:4" s="517" customFormat="1" ht="25.5" customHeight="1">
      <c r="A24" s="522"/>
      <c r="B24" s="523"/>
      <c r="C24" s="522"/>
      <c r="D24" s="522"/>
    </row>
    <row r="25" spans="1:4" s="517" customFormat="1" ht="45.75" customHeight="1">
      <c r="A25" s="522"/>
      <c r="B25" s="527" t="s">
        <v>267</v>
      </c>
      <c r="C25" s="515"/>
      <c r="D25" s="522"/>
    </row>
    <row r="26" spans="1:4" ht="30.75" customHeight="1"/>
    <row r="27" spans="1:4" ht="18">
      <c r="B27" s="525" t="s">
        <v>2</v>
      </c>
      <c r="C27" s="608" t="str">
        <f>+'Ekamut-caxs'!C72</f>
        <v>Ա․ Աղաջանյան</v>
      </c>
      <c r="D27" s="608"/>
    </row>
    <row r="28" spans="1:4" ht="15.75" customHeight="1">
      <c r="B28" s="526" t="s">
        <v>4</v>
      </c>
      <c r="C28" s="605" t="s">
        <v>5</v>
      </c>
      <c r="D28" s="605"/>
    </row>
    <row r="29" spans="1:4" ht="27" customHeight="1">
      <c r="B29" s="517" t="s">
        <v>6</v>
      </c>
      <c r="C29" s="608" t="str">
        <f>+'Ekamut-caxs'!C74</f>
        <v>Գ․ Եղիազարյան</v>
      </c>
      <c r="D29" s="608"/>
    </row>
    <row r="30" spans="1:4">
      <c r="C30" s="605" t="s">
        <v>5</v>
      </c>
      <c r="D30" s="605"/>
    </row>
    <row r="31" spans="1:4">
      <c r="B31" s="524" t="s">
        <v>145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rARh6X88a4rObhbc+TfJ8gVc2BMpGDMIE8lAAD9t1d8=</DigestValue>
    </Reference>
    <Reference Type="http://www.w3.org/2000/09/xmldsig#Object" URI="#idOfficeObject">
      <DigestMethod Algorithm="http://www.w3.org/2001/04/xmlenc#sha256"/>
      <DigestValue>g+IrepXGO2fhHxtH5bz574R9u1RT57eFRjQ6Xbg3Zgo=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h5ktzKSIdeZPRD5vtO7EkTKJ7QtBeI1ftRFpxgDpPv0=</DigestValue>
    </Reference>
    <Reference Type="http://www.w3.org/2000/09/xmldsig#Object" URI="#idValidSigLnImg">
      <DigestMethod Algorithm="http://www.w3.org/2001/04/xmlenc#sha256"/>
      <DigestValue>5/awwBq3m+iPgggRdyHIDJFG+q1Ny2NW3Tus9FfY1aU=</DigestValue>
    </Reference>
    <Reference Type="http://www.w3.org/2000/09/xmldsig#Object" URI="#idInvalidSigLnImg">
      <DigestMethod Algorithm="http://www.w3.org/2001/04/xmlenc#sha256"/>
      <DigestValue>JqHC4jEtGlXgZdOCXunIfRZGZKpOazLie7LbFzaAfQM=</DigestValue>
    </Reference>
  </SignedInfo>
  <SignatureValue>r80KgoqzFgk5kdaWWfYiUSiVB5jZUR9aFaoON1+l2jsLOc89bmcyvMg9vxT9dy/Z7txesY4frp34
pVjxx9NX+PUsquC29vtWQemijYsOa2A86b2D+a+rphm/W5Wtdje3KBHC+gexk0tqAFo3dhaqfCrw
BmLERwqwALzhq/1/U7wXSVube86DSI/NiMOzACSRkfwiXqOYhfVcB2nSYDojubXTH9tvNYe8E5k+
6wHKMpuEKt9h+vGjpNL/VVB0dTBnxtoAUbuEhiN+OtoSH5MAJct5lO6xI2S24uMZrS+mj1uiNUfn
5yeh8PoRfgLlgnx0ncVGquvz6n1rFp9xDUy8sg==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q6VBwdrlElwItFmni1VG3vc47gWvOgfHZ9795r1+7Og=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LDtLxLrf0v627tfx4KHmGuYnPIeI1gEULZ4WJQ+ntCE=</DigestValue>
      </Reference>
      <Reference URI="/xl/drawings/vmlDrawing2.vml?ContentType=application/vnd.openxmlformats-officedocument.vmlDrawing">
        <DigestMethod Algorithm="http://www.w3.org/2001/04/xmlenc#sha256"/>
        <DigestValue>/qh7chUmMhWTsydCix5a/9gm/GBg24Jt9NQsgqfOQGQ=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6sXUDDtICE1/TJgQ16iLbsNmEo3WB4HpROCChxJZ6mI=</DigestValue>
      </Reference>
      <Reference URI="/xl/media/image2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IZl+Mt2hRfye4wHftRrJyv5j6KKEXVTbvidF9MDrt+c=</DigestValue>
      </Reference>
      <Reference URI="/xl/styles.xml?ContentType=application/vnd.openxmlformats-officedocument.spreadsheetml.styles+xml">
        <DigestMethod Algorithm="http://www.w3.org/2001/04/xmlenc#sha256"/>
        <DigestValue>2WNA8w+AuhDsV6rrSNghp/bI43KFdXQepZVMQLK5FE0=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wHSTMDIHiWTEhOdXBvpJ9uacKw3tZyugSFoH8OV6sA4=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jg7U1Pangzz+VLK4xSJHFemE5TRGcqrwKAipTJ8h/Y0=</DigestValue>
      </Reference>
      <Reference URI="/xl/worksheets/sheet2.xml?ContentType=application/vnd.openxmlformats-officedocument.spreadsheetml.worksheet+xml">
        <DigestMethod Algorithm="http://www.w3.org/2001/04/xmlenc#sha256"/>
        <DigestValue>Co4YvOvO+Ky/lJPVAj0lorBPhJ+rAYLiD4SqRfvAXYs=</DigestValue>
      </Reference>
      <Reference URI="/xl/worksheets/sheet3.xml?ContentType=application/vnd.openxmlformats-officedocument.spreadsheetml.worksheet+xml">
        <DigestMethod Algorithm="http://www.w3.org/2001/04/xmlenc#sha256"/>
        <DigestValue>frBnciowVn6+0avIwpXd/LU8xhSUAsoPsXtaVZD+abs=</DigestValue>
      </Reference>
      <Reference URI="/xl/worksheets/sheet4.xml?ContentType=application/vnd.openxmlformats-officedocument.spreadsheetml.worksheet+xml">
        <DigestMethod Algorithm="http://www.w3.org/2001/04/xmlenc#sha256"/>
        <DigestValue>4/5I7O3ckJ6qIdiSN/mGE6rl1+VX4LVUK7NwE621O9s=</DigestValue>
      </Reference>
      <Reference URI="/xl/worksheets/sheet5.xml?ContentType=application/vnd.openxmlformats-officedocument.spreadsheetml.worksheet+xml">
        <DigestMethod Algorithm="http://www.w3.org/2001/04/xmlenc#sha256"/>
        <DigestValue>fUfCW2y85OeImFCuJ/5EJ5M46wwk0GA7r/LrFLityZM=</DigestValue>
      </Reference>
      <Reference URI="/xl/worksheets/sheet6.xml?ContentType=application/vnd.openxmlformats-officedocument.spreadsheetml.worksheet+xml">
        <DigestMethod Algorithm="http://www.w3.org/2001/04/xmlenc#sha256"/>
        <DigestValue>FrgHa9K8mNxJ1OUEndbU5hIfLMQnCsCrc/eVBCj7haA=</DigestValue>
      </Reference>
      <Reference URI="/xl/worksheets/sheet7.xml?ContentType=application/vnd.openxmlformats-officedocument.spreadsheetml.worksheet+xml">
        <DigestMethod Algorithm="http://www.w3.org/2001/04/xmlenc#sha256"/>
        <DigestValue>DLggBaOaU4d8CCW9RRU+tjUPzJGeP+VnzLv/lSSfWdg=</DigestValue>
      </Reference>
      <Reference URI="/xl/worksheets/sheet8.xml?ContentType=application/vnd.openxmlformats-officedocument.spreadsheetml.worksheet+xml">
        <DigestMethod Algorithm="http://www.w3.org/2001/04/xmlenc#sha256"/>
        <DigestValue>3Jp45Nwp9a9BChtKemusnR2U1qClPWYKpmukkH88qVM=</DigestValue>
      </Reference>
      <Reference URI="/xl/worksheets/sheet9.xml?ContentType=application/vnd.openxmlformats-officedocument.spreadsheetml.worksheet+xml">
        <DigestMethod Algorithm="http://www.w3.org/2001/04/xmlenc#sha256"/>
        <DigestValue>ZQ7qBei7TVyDCivRUH9AwboldilaxrB2HmynXjK6c5k=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2022-12-29T08:08:28Z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{1B269BB4-71AD-4A46-89A9-0EE5A1631893}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2022-12-29T08:08:28Z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xPAADOTwDO/FN33GKNd9DLTwDyDQrOAAAAAODSbADg0mwAdq4NcAAAAACDJ6duCQAAAAAAAAAAAAAAAAAAAAAAAACY12wAAAAAAAAAAAAAAAAAAAAAAAAAAAAAAAAAAAAAAAAAAAAAAAAAoBPUqAAAAABwzU8A6ftTdwAATwAAAAAA9ftTd6VFHKj1////AAAAAAAAAAAAAAAAkAEAADlFHKgMzE8A3a9zdwAAFnYAzE8AAAAAAAjMTwAAAAAAAAAAAGG4cncAAAAACQAAACDNTwAgzU8AAAIAAPz///8BAAAAAAAAAAAAAAAAAAAAAAAAAAAAAACAPU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MxQ4TAABsAL0ts26yWQ1urNHUqIhEcwAoAgAA0AceAAgCAADQBx4AZAAAAGQQTwAIAgAAmIsOEzBmDRP4bosXAAAAAAAAAAAAAB4AAgAAAAAAAABBAAAAAAAeAHwCHgAAAAAA/AEAAPwTHgAAAAAAAABsAPgTHgAAAIl3KApPAK5eiXfQww4Trl6JdwAAAAAAAAAA6BVtAOgVbQA8Ck8AHy+nbgAAbAAAAAAA/AEAAEwKTwDdLqduAAAAAAcAAAAAAAAAYbhyd/wBAAAHAAAAdAtPAHQLTwAAAgAA/P///wEAAAAAAAAAAAAAAAAAAACAPU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4XGApPAPwLTwDO/FN3dKFsAAAAAAD0DAquOwAAAH8AAAAAAAAABQAAAI8BAADQ4xsTAAAAALixfBcAAAAA4MYBASjVfBcAAAAAuLF8F7CSuG4DAAAAuJK4bgEAAACAG1QXvGrrbr0ts26yWQ1urNHUqIhEcwBsC08A6ftTdwAATwACAAAA9ftTd2QQTwDg////AAAAAAAAAAAAAAAAkAEAAAAAAAEAAAAAYQByAGkAYQBsAAAAAAAAAAAAAAAAAAAABgAAAAAAAABhuHJ3AAAAAAYAAAAcC08AHAtPAAACAAD8////AQAAAAAAAAAAAAAAAAAAAIA9Q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U8AraZUdzgNAAAopU8ATxEhqE8RqAAAAAAA/////zgNrf//////9BUAAAqtCgCERV4XAAAAAE8RqP//////9BUAACGoAQAgBOMcAAAAAJw9pXZ5RFJ3TxEhqFwnchcBAAAA/////wAAAABogD0dlKlPAAAAAABogD0dAACCF4pEUncgBOMcTxEhqAEAAABcJ3IXaIA9HQAAAAAAAAAATxGoAJSpTwBPEaj///////QVAAAhqAEAIATjHAAAAACOJFZ3TxEhqGh6jBcKAAAA/////wAAAAAQAAAAAwEAAABHAQAcAAABTxEhq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MTwAAzk8AzvxTd9xijXfQy08A8g0KzgAAAADg0mwA4NJsAHauDXAAAAAAgyenbgkAAAAAAAAAAAAAAAAAAAAAAAAAmNdsAAAAAAAAAAAAAAAAAAAAAAAAAAAAAAAAAAAAAAAAAAAAAAAAAKAT1KgAAAAAcM1PAOn7U3cAAE8AAAAAAPX7U3elRRyo9f///wAAAAAAAAAAAAAAAJABAAA5RRyoDMxPAN2vc3cAABZ2AMxPAAAAAAAIzE8AAAAAAAAAAABhuHJ3AAAAAAkAAAAgzU8AIM1PAAACAAD8////AQAAAAAAAAAAAAAAAAAAAAAAAAAAAAAAgD1D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MxQ4TAABsAL0ts26yWQ1urNHUqIhEcwAoAgAA0AceAAgCAADQBx4AZAAAAGQQTwAIAgAAmIsOEzBmDRP4bosXAAAAAAAAAAAAAB4AAgAAAAAAAABBAAAAAAAeAHwCHgAAAAAA/AEAAPwTHgAAAAAAAABsAPgTHgAAAIl3KApPAK5eiXfQww4Trl6JdwAAAAAAAAAA6BVtAOgVbQA8Ck8AHy+nbgAAbAAAAAAA/AEAAEwKTwDdLqduAAAAAAcAAAAAAAAAYbhyd/wBAAAHAAAAdAtPAHQLTwAAAgAA/P///wEAAAAAAAAAAAAAAAAAAACAPU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4XGApPAPwLTwDO/FN3dKFsAAAAAAD0DAquOwAAAH8AAAAAAAAABQAAAI8BAADQ4xsTAAAAALixfBcAAAAA4MYBASjVfBcAAAAAuLF8F7CSuG4DAAAAuJK4bgEAAACAG1QXvGrrbr0ts26yWQ1urNHUqIhEcwBsC08A6ftTdwAATwACAAAA9ftTd2QQTwDg////AAAAAAAAAAAAAAAAkAEAAAAAAAEAAAAAYQByAGkAYQBsAAAAAAAAAAAAAAAAAAAABgAAAAAAAABhuHJ3AAAAAAYAAAAcC08AHAtPAAACAAD8////AQAAAAAAAAAAAAAAAAAAAIA9Q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U8AraZUdzgNAAAopU8ASBEha0gRawAAAAAAXk7FbjgNrf//////9BUAAAqtCgCERV4XAAAAAEgRa///////9BUAACFrAQAgBOMcAAAAAJw9pXZ5RFJ3SBEha1wnchcBAAAA/////wAAAAAwhD4dlKlPAAAAAAAwhD4dAACCF4pEUncgBOMcSBEhawEAAABcJ3IXMIQ+HQAAAAAAAAAASBFrAJSpTwBIEWv///////QVAAAhawEAIATjHAAAAACOJFZ3SBEhayiLFxMRAAAA/////wAAAAAQAAAAAwEAAABHAQAcAAABSBEha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FWJiOvPP4Q0ufND8CTMshJDStHMSuxHYaNta5ROVhnU=</DigestValue>
    </Reference>
    <Reference Type="http://www.w3.org/2000/09/xmldsig#Object" URI="#idOfficeObject">
      <DigestMethod Algorithm="http://www.w3.org/2001/04/xmlenc#sha256"/>
      <DigestValue>mC6FINdyeGPJzA5oxfbiDyjPA/uuQkFWNpIt9ld0n/8=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WhVsTa4omOesokz4gFwbkNalNL4qFYPG0z/Qr2B5MGM=</DigestValue>
    </Reference>
    <Reference Type="http://www.w3.org/2000/09/xmldsig#Object" URI="#idValidSigLnImg">
      <DigestMethod Algorithm="http://www.w3.org/2001/04/xmlenc#sha256"/>
      <DigestValue>QdKTs4FKxGaRD8yd3iVDOgYHrFqjSojH5uOFTwL7p00=</DigestValue>
    </Reference>
    <Reference Type="http://www.w3.org/2000/09/xmldsig#Object" URI="#idInvalidSigLnImg">
      <DigestMethod Algorithm="http://www.w3.org/2001/04/xmlenc#sha256"/>
      <DigestValue>YZ/Hn3+hPGsP7NjrfVYo0SXgWQvc4d9APde0RPB3ovw=</DigestValue>
    </Reference>
  </SignedInfo>
  <SignatureValue>AhZNSdc9jzNjphGLGC2S+ZWZg/DfwoW9Vojpyi+c4MlXh6l4aXsBT0NF8hU40Mch6OrtU7y2MXpy
Bi2849mWpwECA3Jc5tThvECyLlJWT6KqsY1n1UXWYO4uiDnEF0ydOjxqMI0tV8qsznuJnyVAb8fb
IjTJJQpDkWAhTyW/nlR0PCErbPGbIp+gHX6akaema37Mnu/9FqOTYpf8HwbIMRWY7p9wPwvaF6Zd
jBkBgZGAFXo3cSky+nZzqLuhPGCOj7/oUb/0Zi4IGNLOdhHX3fohI5Jla4doFr6Lwi+nrsvkz2cA
Mwj0iVIRIBDu8D0rrAZtZk/+pJFk0GUI8z/aaw==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q6VBwdrlElwItFmni1VG3vc47gWvOgfHZ9795r1+7Og=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LDtLxLrf0v627tfx4KHmGuYnPIeI1gEULZ4WJQ+ntCE=</DigestValue>
      </Reference>
      <Reference URI="/xl/drawings/vmlDrawing2.vml?ContentType=application/vnd.openxmlformats-officedocument.vmlDrawing">
        <DigestMethod Algorithm="http://www.w3.org/2001/04/xmlenc#sha256"/>
        <DigestValue>/qh7chUmMhWTsydCix5a/9gm/GBg24Jt9NQsgqfOQGQ=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6sXUDDtICE1/TJgQ16iLbsNmEo3WB4HpROCChxJZ6mI=</DigestValue>
      </Reference>
      <Reference URI="/xl/media/image2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IZl+Mt2hRfye4wHftRrJyv5j6KKEXVTbvidF9MDrt+c=</DigestValue>
      </Reference>
      <Reference URI="/xl/styles.xml?ContentType=application/vnd.openxmlformats-officedocument.spreadsheetml.styles+xml">
        <DigestMethod Algorithm="http://www.w3.org/2001/04/xmlenc#sha256"/>
        <DigestValue>2WNA8w+AuhDsV6rrSNghp/bI43KFdXQepZVMQLK5FE0=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wHSTMDIHiWTEhOdXBvpJ9uacKw3tZyugSFoH8OV6sA4=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jg7U1Pangzz+VLK4xSJHFemE5TRGcqrwKAipTJ8h/Y0=</DigestValue>
      </Reference>
      <Reference URI="/xl/worksheets/sheet2.xml?ContentType=application/vnd.openxmlformats-officedocument.spreadsheetml.worksheet+xml">
        <DigestMethod Algorithm="http://www.w3.org/2001/04/xmlenc#sha256"/>
        <DigestValue>Co4YvOvO+Ky/lJPVAj0lorBPhJ+rAYLiD4SqRfvAXYs=</DigestValue>
      </Reference>
      <Reference URI="/xl/worksheets/sheet3.xml?ContentType=application/vnd.openxmlformats-officedocument.spreadsheetml.worksheet+xml">
        <DigestMethod Algorithm="http://www.w3.org/2001/04/xmlenc#sha256"/>
        <DigestValue>frBnciowVn6+0avIwpXd/LU8xhSUAsoPsXtaVZD+abs=</DigestValue>
      </Reference>
      <Reference URI="/xl/worksheets/sheet4.xml?ContentType=application/vnd.openxmlformats-officedocument.spreadsheetml.worksheet+xml">
        <DigestMethod Algorithm="http://www.w3.org/2001/04/xmlenc#sha256"/>
        <DigestValue>4/5I7O3ckJ6qIdiSN/mGE6rl1+VX4LVUK7NwE621O9s=</DigestValue>
      </Reference>
      <Reference URI="/xl/worksheets/sheet5.xml?ContentType=application/vnd.openxmlformats-officedocument.spreadsheetml.worksheet+xml">
        <DigestMethod Algorithm="http://www.w3.org/2001/04/xmlenc#sha256"/>
        <DigestValue>fUfCW2y85OeImFCuJ/5EJ5M46wwk0GA7r/LrFLityZM=</DigestValue>
      </Reference>
      <Reference URI="/xl/worksheets/sheet6.xml?ContentType=application/vnd.openxmlformats-officedocument.spreadsheetml.worksheet+xml">
        <DigestMethod Algorithm="http://www.w3.org/2001/04/xmlenc#sha256"/>
        <DigestValue>FrgHa9K8mNxJ1OUEndbU5hIfLMQnCsCrc/eVBCj7haA=</DigestValue>
      </Reference>
      <Reference URI="/xl/worksheets/sheet7.xml?ContentType=application/vnd.openxmlformats-officedocument.spreadsheetml.worksheet+xml">
        <DigestMethod Algorithm="http://www.w3.org/2001/04/xmlenc#sha256"/>
        <DigestValue>DLggBaOaU4d8CCW9RRU+tjUPzJGeP+VnzLv/lSSfWdg=</DigestValue>
      </Reference>
      <Reference URI="/xl/worksheets/sheet8.xml?ContentType=application/vnd.openxmlformats-officedocument.spreadsheetml.worksheet+xml">
        <DigestMethod Algorithm="http://www.w3.org/2001/04/xmlenc#sha256"/>
        <DigestValue>3Jp45Nwp9a9BChtKemusnR2U1qClPWYKpmukkH88qVM=</DigestValue>
      </Reference>
      <Reference URI="/xl/worksheets/sheet9.xml?ContentType=application/vnd.openxmlformats-officedocument.spreadsheetml.worksheet+xml">
        <DigestMethod Algorithm="http://www.w3.org/2001/04/xmlenc#sha256"/>
        <DigestValue>ZQ7qBei7TVyDCivRUH9AwboldilaxrB2HmynXjK6c5k=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2022-12-29T08:08:50Z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{B1C96F5D-B708-4926-BBAD-B2036BB757EE}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2022-12-29T08:08:50Z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xPAADOTwDO/FN33GKNd9DLTwDyDQrOAAAAAODSbADg0mwAdq4NcAAAAACDJ6duCQAAAAAAAAAAAAAAAAAAAAAAAACY12wAAAAAAAAAAAAAAAAAAAAAAAAAAAAAAAAAAAAAAAAAAAAAAAAAoBPUqAAAAABwzU8A6ftTdwAATwAAAAAA9ftTd6VFHKj1////AAAAAAAAAAAAAAAAkAEAADlFHKgMzE8A3a9zdwAAFnYAzE8AAAAAAAjMTwAAAAAAAAAAAGG4cncAAAAACQAAACDNTwAgzU8AAAIAAPz///8BAAAAAAAAAAAAAAAAAAAAAAAAAAAAAACAPU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MxQ4TAABsAL0ts26yWQ1urNHUqIhEcwAoAgAA0AceAAgCAADQBx4AZAAAAGQQTwAIAgAAmIsOEzBmDRP4bosXAAAAAAAAAAAAAB4AAgAAAAAAAABBAAAAAAAeAHwCHgAAAAAA/AEAAPwTHgAAAAAAAABsAPgTHgAAAIl3KApPAK5eiXfQww4Trl6JdwAAAAAAAAAA6BVtAOgVbQA8Ck8AHy+nbgAAbAAAAAAA/AEAAEwKTwDdLqduAAAAAAcAAAAAAAAAYbhyd/wBAAAHAAAAdAtPAHQLTwAAAgAA/P///wEAAAAAAAAAAAAAAAAAAACAPU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4XGApPAPwLTwDO/FN3dKFsAAAAAAD0DAquOwAAAH8AAAAAAAAABQAAAI8BAADQ4xsTAAAAALixfBcAAAAA4MYBASjVfBcAAAAAuLF8F7CSuG4DAAAAuJK4bgEAAACAG1QXvGrrbr0ts26yWQ1urNHUqIhEcwBsC08A6ftTdwAATwACAAAA9ftTd2QQTwDg////AAAAAAAAAAAAAAAAkAEAAAAAAAEAAAAAYQByAGkAYQBsAAAAAAAAAAAAAAAAAAAABgAAAAAAAABhuHJ3AAAAAAYAAAAcC08AHAtPAAACAAD8////AQAAAAAAAAAAAAAAAAAAAIA9Q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E8AraZUdzgNAABIpE8AcQEhf3EBfwAAAAAAXk7FbjgNrf//////9BUAAAqtCgCERV4XAAAAAHEBf///////9BUAACF/AQBACOAWAAAAAJw9pXZ5RFJ3cQEhf1wnchcBAAAA/////wAAAACooFAdtKhPAAAAAACooFAdAACCF4pEUndACOAWcQEhfwEAAABcJ3IXqKBQHQAAAAAAAAAAcQF/ALSoTwBxAX////////QVAAAhfwEAQAjgFgAAAACOJFZ3cQEhf0h0jBcKAAAA/////wAAAAAQAAAAAwEAAABHAQAcAAABcQEhf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MTwAAzk8AzvxTd9xijXfQy08A8g0KzgAAAADg0mwA4NJsAHauDXAAAAAAgyenbgkAAAAAAAAAAAAAAAAAAAAAAAAAmNdsAAAAAAAAAAAAAAAAAAAAAAAAAAAAAAAAAAAAAAAAAAAAAAAAAKAT1KgAAAAAcM1PAOn7U3cAAE8AAAAAAPX7U3elRRyo9f///wAAAAAAAAAAAAAAAJABAAA5RRyoDMxPAN2vc3cAABZ2AMxPAAAAAAAIzE8AAAAAAAAAAABhuHJ3AAAAAAkAAAAgzU8AIM1PAAACAAD8////AQAAAAAAAAAAAAAAAAAAAAAAAAAAAAAAgD1D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MxQ4TAABsAL0ts26yWQ1urNHUqIhEcwAoAgAA0AceAAgCAADQBx4AZAAAAGQQTwAIAgAAmIsOEzBmDRP4bosXAAAAAAAAAAAAAB4AAgAAAAAAAABBAAAAAAAeAHwCHgAAAAAA/AEAAPwTHgAAAAAAAABsAPgTHgAAAIl3KApPAK5eiXfQww4Trl6JdwAAAAAAAAAA6BVtAOgVbQA8Ck8AHy+nbgAAbAAAAAAA/AEAAEwKTwDdLqduAAAAAAcAAAAAAAAAYbhyd/wBAAAHAAAAdAtPAHQLTwAAAgAA/P///wEAAAAAAAAAAAAAAAAAAACAPU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4XGApPAPwLTwDO/FN3dKFsAAAAAAD0DAquOwAAAH8AAAAAAAAABQAAAI8BAADQ4xsTAAAAALixfBcAAAAA4MYBASjVfBcAAAAAuLF8F7CSuG4DAAAAuJK4bgEAAACAG1QXvGrrbr0ts26yWQ1urNHUqIhEcwBsC08A6ftTdwAATwACAAAA9ftTd2QQTwDg////AAAAAAAAAAAAAAAAkAEAAAAAAAEAAAAAYQByAGkAYQBsAAAAAAAAAAAAAAAAAAAABgAAAAAAAABhuHJ3AAAAAAYAAAAcC08AHAtPAAACAAD8////AQAAAAAAAAAAAAAAAAAAAIA9QwnwxAp2ZHYACAAAAAAlAAAADAAAAAMAAAAYAAAADAAAAAAAAAISAAAADAAAAAEAAAAWAAAADAAAAAgAAABUAAAAVAAAAAoAAAAnAAAAHgAAAEoAAAABAAAAAIDUQbSX1EEKAAAASwAAAAEAAABMAAAABAAAAAkAAAAnAAAAIAAAAEsAAABQAAAAWABuP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E8AraZUdzgNAABIpE8AqRMhs6kTswAAAAAAXk7FbjgNrf//////9BUAAAqtCgCERV4XAAAAAKkTs///////9BUAACGzAQBACOAWAAAAAJw9pXZ5RFJ3qRMhs1wnchcBAAAA/////wAAAABIZFAdtKhPAAAAAABIZFAdAACCF4pEUndACOAWqRMhswEAAABcJ3IXSGRQHQAAAAAAAAAAqROzALSoTwCpE7P///////QVAAAhswEAQAjgFgAAAACOJFZ3qRMhs8icFxMRAAAA/////wAAAAAQAAAAAwEAAABHAQAcAAABqRMhs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2022-12-23T12:33:54Z</dcterms:modified>
</cp:coreProperties>
</file>